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3"/>
  <workbookPr filterPrivacy="1" defaultThemeVersion="124226"/>
  <xr:revisionPtr revIDLastSave="0" documentId="11_D4A786C07AD776E1EC8035F1E549B679F7344FFD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ummary" sheetId="14" r:id="rId1"/>
    <sheet name="National unemployment" sheetId="4" r:id="rId2"/>
    <sheet name="Step 1" sheetId="7" r:id="rId3"/>
    <sheet name="Step 2" sheetId="8" r:id="rId4"/>
    <sheet name="Step 3" sheetId="9" r:id="rId5"/>
    <sheet name="Step 4" sheetId="10" r:id="rId6"/>
    <sheet name="Reservation data" sheetId="15" r:id="rId7"/>
    <sheet name="Census shares" sheetId="16" r:id="rId8"/>
    <sheet name="Reservation final" sheetId="19" r:id="rId9"/>
  </sheets>
  <definedNames>
    <definedName name="_xlnm._FilterDatabase" localSheetId="7" hidden="1">'Census shares'!$A$4:$G$92</definedName>
    <definedName name="_xlnm._FilterDatabase" localSheetId="6" hidden="1">'Reservation data'!$A$6:$Q$55</definedName>
    <definedName name="_xlnm._FilterDatabase" localSheetId="8" hidden="1">'Reservation final'!$A$21:$K$87</definedName>
    <definedName name="_xlnm._FilterDatabase" localSheetId="2" hidden="1">'Step 1'!$A$2:$AB$20</definedName>
    <definedName name="_xlnm._FilterDatabase" localSheetId="3" hidden="1">'Step 2'!$A$2:$E$20</definedName>
    <definedName name="_xlnm._FilterDatabase" localSheetId="4" hidden="1">'Step 3'!$A$2:$AB$20</definedName>
    <definedName name="_xlnm._FilterDatabase" localSheetId="5" hidden="1">'Step 4'!$A$2:$E$20</definedName>
    <definedName name="_xlnm._FilterDatabase" localSheetId="0" hidden="1">Summary!$A$15:$M$28</definedName>
  </definedNames>
  <calcPr calcId="152511"/>
</workbook>
</file>

<file path=xl/calcChain.xml><?xml version="1.0" encoding="utf-8"?>
<calcChain xmlns="http://schemas.openxmlformats.org/spreadsheetml/2006/main">
  <c r="B17" i="19" l="1"/>
  <c r="D15" i="19" l="1"/>
  <c r="D14" i="19"/>
  <c r="D13" i="19"/>
  <c r="D12" i="19"/>
  <c r="D11" i="19"/>
  <c r="D10" i="19"/>
  <c r="D9" i="19"/>
  <c r="D8" i="19"/>
  <c r="D7" i="19"/>
  <c r="D6" i="19"/>
  <c r="D5" i="19"/>
  <c r="D4" i="19"/>
  <c r="C15" i="19"/>
  <c r="C14" i="19"/>
  <c r="C13" i="19"/>
  <c r="C12" i="19"/>
  <c r="C11" i="19"/>
  <c r="C10" i="19"/>
  <c r="C9" i="19"/>
  <c r="C8" i="19"/>
  <c r="C7" i="19"/>
  <c r="C6" i="19"/>
  <c r="C5" i="19"/>
  <c r="C4" i="19"/>
  <c r="D56" i="14"/>
  <c r="B56" i="14"/>
  <c r="D27" i="14"/>
  <c r="D26" i="14"/>
  <c r="D25" i="14"/>
  <c r="D24" i="14"/>
  <c r="D23" i="14"/>
  <c r="D22" i="14"/>
  <c r="D21" i="14"/>
  <c r="D20" i="14"/>
  <c r="D19" i="14"/>
  <c r="D18" i="14"/>
  <c r="D17" i="14"/>
  <c r="D16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D8" i="16" l="1"/>
  <c r="M12" i="4" l="1"/>
  <c r="D6" i="16" l="1"/>
  <c r="F6" i="16"/>
  <c r="F92" i="16"/>
  <c r="D92" i="16"/>
  <c r="B92" i="16"/>
  <c r="B9" i="16"/>
  <c r="B6" i="16"/>
  <c r="F5" i="16"/>
  <c r="D5" i="16"/>
  <c r="B88" i="16"/>
  <c r="B5" i="16"/>
  <c r="C5" i="16" s="1"/>
  <c r="B22" i="19" s="1"/>
  <c r="D3" i="10"/>
  <c r="C3" i="10"/>
  <c r="B3" i="10"/>
  <c r="E5" i="16" l="1"/>
  <c r="G5" i="16"/>
  <c r="M13" i="4"/>
  <c r="M15" i="4"/>
  <c r="M14" i="4"/>
  <c r="L15" i="4"/>
  <c r="K15" i="4"/>
  <c r="L14" i="4"/>
  <c r="K14" i="4"/>
  <c r="K13" i="4"/>
  <c r="L12" i="4"/>
  <c r="K12" i="4"/>
  <c r="J15" i="4"/>
  <c r="I15" i="4"/>
  <c r="J14" i="4"/>
  <c r="I14" i="4"/>
  <c r="J13" i="4"/>
  <c r="I13" i="4"/>
  <c r="J12" i="4"/>
  <c r="I12" i="4"/>
  <c r="B3" i="8" l="1"/>
  <c r="B89" i="16" l="1"/>
  <c r="C88" i="16" s="1"/>
  <c r="B86" i="16"/>
  <c r="B24" i="16"/>
  <c r="E20" i="19" l="1"/>
  <c r="B85" i="16"/>
  <c r="C85" i="16" s="1"/>
  <c r="B86" i="19" s="1"/>
  <c r="F89" i="16" l="1"/>
  <c r="D89" i="16"/>
  <c r="F86" i="16"/>
  <c r="D86" i="16"/>
  <c r="B4" i="10" l="1"/>
  <c r="C4" i="10"/>
  <c r="D4" i="10"/>
  <c r="B5" i="10"/>
  <c r="C5" i="10"/>
  <c r="D5" i="10"/>
  <c r="B6" i="10"/>
  <c r="C6" i="10"/>
  <c r="D6" i="10"/>
  <c r="B7" i="10"/>
  <c r="C7" i="10"/>
  <c r="D7" i="10"/>
  <c r="B8" i="10"/>
  <c r="C8" i="10"/>
  <c r="D8" i="10"/>
  <c r="B9" i="10"/>
  <c r="C9" i="10"/>
  <c r="D9" i="10"/>
  <c r="B10" i="10"/>
  <c r="C10" i="10"/>
  <c r="D10" i="10"/>
  <c r="B11" i="10"/>
  <c r="C11" i="10"/>
  <c r="D11" i="10"/>
  <c r="B12" i="10"/>
  <c r="C12" i="10"/>
  <c r="D12" i="10"/>
  <c r="B13" i="10"/>
  <c r="C13" i="10"/>
  <c r="D13" i="10"/>
  <c r="B14" i="10"/>
  <c r="C14" i="10"/>
  <c r="D14" i="10"/>
  <c r="B15" i="10"/>
  <c r="C15" i="10"/>
  <c r="D15" i="10"/>
  <c r="B16" i="10"/>
  <c r="C16" i="10"/>
  <c r="D16" i="10"/>
  <c r="B17" i="10"/>
  <c r="C17" i="10"/>
  <c r="D17" i="10"/>
  <c r="B18" i="10"/>
  <c r="C18" i="10"/>
  <c r="D18" i="10"/>
  <c r="B19" i="10"/>
  <c r="C19" i="10"/>
  <c r="D19" i="10"/>
  <c r="B20" i="10"/>
  <c r="C20" i="10"/>
  <c r="D20" i="10"/>
  <c r="B4" i="8"/>
  <c r="C4" i="8"/>
  <c r="D4" i="8"/>
  <c r="B5" i="8"/>
  <c r="C5" i="8"/>
  <c r="D5" i="8"/>
  <c r="B6" i="8"/>
  <c r="C6" i="8"/>
  <c r="D6" i="8"/>
  <c r="B7" i="8"/>
  <c r="C7" i="8"/>
  <c r="D7" i="8"/>
  <c r="B8" i="8"/>
  <c r="C8" i="8"/>
  <c r="D8" i="8"/>
  <c r="B9" i="8"/>
  <c r="C9" i="8"/>
  <c r="D9" i="8"/>
  <c r="B10" i="8"/>
  <c r="C10" i="8"/>
  <c r="D10" i="8"/>
  <c r="B11" i="8"/>
  <c r="C11" i="8"/>
  <c r="D11" i="8"/>
  <c r="B12" i="8"/>
  <c r="C12" i="8"/>
  <c r="D12" i="8"/>
  <c r="B13" i="8"/>
  <c r="C13" i="8"/>
  <c r="D13" i="8"/>
  <c r="B14" i="8"/>
  <c r="C14" i="8"/>
  <c r="D14" i="8"/>
  <c r="B15" i="8"/>
  <c r="C15" i="8"/>
  <c r="D15" i="8"/>
  <c r="B16" i="8"/>
  <c r="C16" i="8"/>
  <c r="D16" i="8"/>
  <c r="B17" i="8"/>
  <c r="C17" i="8"/>
  <c r="D17" i="8"/>
  <c r="B18" i="8"/>
  <c r="C18" i="8"/>
  <c r="D18" i="8"/>
  <c r="B19" i="8"/>
  <c r="C19" i="8"/>
  <c r="D19" i="8"/>
  <c r="B20" i="8"/>
  <c r="C20" i="8"/>
  <c r="D20" i="8"/>
  <c r="D32" i="14" l="1"/>
  <c r="B32" i="14"/>
  <c r="F32" i="14" l="1"/>
  <c r="H32" i="14" s="1"/>
  <c r="J32" i="14" s="1"/>
  <c r="L32" i="14" s="1"/>
  <c r="B9" i="19"/>
  <c r="B13" i="19"/>
  <c r="B14" i="19"/>
  <c r="B5" i="19"/>
  <c r="B12" i="19"/>
  <c r="B10" i="19"/>
  <c r="B11" i="19"/>
  <c r="B8" i="19"/>
  <c r="B7" i="19"/>
  <c r="B6" i="19"/>
  <c r="B15" i="19"/>
  <c r="H22" i="19" s="1"/>
  <c r="H23" i="19" s="1"/>
  <c r="F56" i="14"/>
  <c r="H56" i="14" s="1"/>
  <c r="H57" i="14" l="1"/>
  <c r="J57" i="14" s="1"/>
  <c r="L57" i="14" s="1"/>
  <c r="J56" i="14"/>
  <c r="L56" i="14" s="1"/>
  <c r="H86" i="19"/>
  <c r="H87" i="19" s="1"/>
  <c r="F91" i="16" l="1"/>
  <c r="G91" i="16" s="1"/>
  <c r="D91" i="16"/>
  <c r="E91" i="16" s="1"/>
  <c r="B91" i="16"/>
  <c r="C91" i="16" s="1"/>
  <c r="F88" i="16"/>
  <c r="G88" i="16" s="1"/>
  <c r="D88" i="16"/>
  <c r="E88" i="16" s="1"/>
  <c r="F85" i="16"/>
  <c r="G85" i="16" s="1"/>
  <c r="D86" i="19" s="1"/>
  <c r="J86" i="19" s="1"/>
  <c r="J87" i="19" s="1"/>
  <c r="D85" i="16"/>
  <c r="E85" i="16" s="1"/>
  <c r="C86" i="19" s="1"/>
  <c r="I86" i="19" s="1"/>
  <c r="F83" i="16"/>
  <c r="D83" i="16"/>
  <c r="B83" i="16"/>
  <c r="F82" i="16"/>
  <c r="D82" i="16"/>
  <c r="B82" i="16"/>
  <c r="F80" i="16"/>
  <c r="D80" i="16"/>
  <c r="B80" i="16"/>
  <c r="F79" i="16"/>
  <c r="D79" i="16"/>
  <c r="B79" i="16"/>
  <c r="F78" i="16"/>
  <c r="D78" i="16"/>
  <c r="B78" i="16"/>
  <c r="F77" i="16"/>
  <c r="D77" i="16"/>
  <c r="B77" i="16"/>
  <c r="F76" i="16"/>
  <c r="D76" i="16"/>
  <c r="B76" i="16"/>
  <c r="F75" i="16"/>
  <c r="D75" i="16"/>
  <c r="B75" i="16"/>
  <c r="F73" i="16"/>
  <c r="D73" i="16"/>
  <c r="B73" i="16"/>
  <c r="F72" i="16"/>
  <c r="D72" i="16"/>
  <c r="B72" i="16"/>
  <c r="F71" i="16"/>
  <c r="D71" i="16"/>
  <c r="B71" i="16"/>
  <c r="F70" i="16"/>
  <c r="D70" i="16"/>
  <c r="B70" i="16"/>
  <c r="F69" i="16"/>
  <c r="D69" i="16"/>
  <c r="B69" i="16"/>
  <c r="F68" i="16"/>
  <c r="D68" i="16"/>
  <c r="B68" i="16"/>
  <c r="F66" i="16"/>
  <c r="D66" i="16"/>
  <c r="B66" i="16"/>
  <c r="F65" i="16"/>
  <c r="D65" i="16"/>
  <c r="B65" i="16"/>
  <c r="F63" i="16"/>
  <c r="D63" i="16"/>
  <c r="B63" i="16"/>
  <c r="F62" i="16"/>
  <c r="D62" i="16"/>
  <c r="B62" i="16"/>
  <c r="F60" i="16"/>
  <c r="D60" i="16"/>
  <c r="B60" i="16"/>
  <c r="F59" i="16"/>
  <c r="D59" i="16"/>
  <c r="B59" i="16"/>
  <c r="F58" i="16"/>
  <c r="D58" i="16"/>
  <c r="B58" i="16"/>
  <c r="F57" i="16"/>
  <c r="D57" i="16"/>
  <c r="B57" i="16"/>
  <c r="F55" i="16"/>
  <c r="D55" i="16"/>
  <c r="B55" i="16"/>
  <c r="F54" i="16"/>
  <c r="D54" i="16"/>
  <c r="B54" i="16"/>
  <c r="F53" i="16"/>
  <c r="D53" i="16"/>
  <c r="B53" i="16"/>
  <c r="F52" i="16"/>
  <c r="D52" i="16"/>
  <c r="B52" i="16"/>
  <c r="F50" i="16"/>
  <c r="D50" i="16"/>
  <c r="B50" i="16"/>
  <c r="F49" i="16"/>
  <c r="D49" i="16"/>
  <c r="B49" i="16"/>
  <c r="F48" i="16"/>
  <c r="D48" i="16"/>
  <c r="B48" i="16"/>
  <c r="F47" i="16"/>
  <c r="D47" i="16"/>
  <c r="B47" i="16"/>
  <c r="F45" i="16"/>
  <c r="D45" i="16"/>
  <c r="B45" i="16"/>
  <c r="F44" i="16"/>
  <c r="D44" i="16"/>
  <c r="B44" i="16"/>
  <c r="F43" i="16"/>
  <c r="D43" i="16"/>
  <c r="B43" i="16"/>
  <c r="F42" i="16"/>
  <c r="D42" i="16"/>
  <c r="B42" i="16"/>
  <c r="F40" i="16"/>
  <c r="D40" i="16"/>
  <c r="B40" i="16"/>
  <c r="F39" i="16"/>
  <c r="D39" i="16"/>
  <c r="B39" i="16"/>
  <c r="F38" i="16"/>
  <c r="D38" i="16"/>
  <c r="B38" i="16"/>
  <c r="F37" i="16"/>
  <c r="D37" i="16"/>
  <c r="B37" i="16"/>
  <c r="F36" i="16"/>
  <c r="D36" i="16"/>
  <c r="B36" i="16"/>
  <c r="F35" i="16"/>
  <c r="D35" i="16"/>
  <c r="B35" i="16"/>
  <c r="F33" i="16"/>
  <c r="D33" i="16"/>
  <c r="B33" i="16"/>
  <c r="F32" i="16"/>
  <c r="D32" i="16"/>
  <c r="B32" i="16"/>
  <c r="F30" i="16"/>
  <c r="D30" i="16"/>
  <c r="B30" i="16"/>
  <c r="F29" i="16"/>
  <c r="D29" i="16"/>
  <c r="B29" i="16"/>
  <c r="F28" i="16"/>
  <c r="D28" i="16"/>
  <c r="B28" i="16"/>
  <c r="F27" i="16"/>
  <c r="D27" i="16"/>
  <c r="B27" i="16"/>
  <c r="F25" i="16"/>
  <c r="D25" i="16"/>
  <c r="B25" i="16"/>
  <c r="C24" i="16" s="1"/>
  <c r="F24" i="16"/>
  <c r="D24" i="16"/>
  <c r="F22" i="16"/>
  <c r="D22" i="16"/>
  <c r="B22" i="16"/>
  <c r="F21" i="16"/>
  <c r="D21" i="16"/>
  <c r="B21" i="16"/>
  <c r="F19" i="16"/>
  <c r="D19" i="16"/>
  <c r="B19" i="16"/>
  <c r="F18" i="16"/>
  <c r="D18" i="16"/>
  <c r="B18" i="16"/>
  <c r="F16" i="16"/>
  <c r="D16" i="16"/>
  <c r="B16" i="16"/>
  <c r="F15" i="16"/>
  <c r="D15" i="16"/>
  <c r="B15" i="16"/>
  <c r="F14" i="16"/>
  <c r="D14" i="16"/>
  <c r="B14" i="16"/>
  <c r="F13" i="16"/>
  <c r="D13" i="16"/>
  <c r="B13" i="16"/>
  <c r="F12" i="16"/>
  <c r="D12" i="16"/>
  <c r="B12" i="16"/>
  <c r="F11" i="16"/>
  <c r="D11" i="16"/>
  <c r="B11" i="16"/>
  <c r="F9" i="16"/>
  <c r="D9" i="16"/>
  <c r="F8" i="16"/>
  <c r="G8" i="16" s="1"/>
  <c r="D25" i="19" s="1"/>
  <c r="J25" i="19" s="1"/>
  <c r="B8" i="16"/>
  <c r="C8" i="16" s="1"/>
  <c r="B25" i="19" s="1"/>
  <c r="H25" i="19" s="1"/>
  <c r="E11" i="16" l="1"/>
  <c r="C28" i="19" s="1"/>
  <c r="E15" i="16"/>
  <c r="C30" i="19" s="1"/>
  <c r="I30" i="19" s="1"/>
  <c r="E21" i="16"/>
  <c r="C36" i="19" s="1"/>
  <c r="I36" i="19" s="1"/>
  <c r="G27" i="16"/>
  <c r="D39" i="19" s="1"/>
  <c r="J39" i="19" s="1"/>
  <c r="C29" i="16"/>
  <c r="B40" i="19" s="1"/>
  <c r="H40" i="19" s="1"/>
  <c r="G32" i="16"/>
  <c r="D43" i="19" s="1"/>
  <c r="J43" i="19" s="1"/>
  <c r="C35" i="16"/>
  <c r="B46" i="19" s="1"/>
  <c r="H46" i="19" s="1"/>
  <c r="G37" i="16"/>
  <c r="D47" i="19" s="1"/>
  <c r="J47" i="19" s="1"/>
  <c r="C39" i="16"/>
  <c r="B48" i="19" s="1"/>
  <c r="H48" i="19" s="1"/>
  <c r="G42" i="16"/>
  <c r="D51" i="19" s="1"/>
  <c r="J51" i="19" s="1"/>
  <c r="C44" i="16"/>
  <c r="B52" i="19" s="1"/>
  <c r="H52" i="19" s="1"/>
  <c r="G47" i="16"/>
  <c r="D55" i="19" s="1"/>
  <c r="J55" i="19" s="1"/>
  <c r="C49" i="16"/>
  <c r="B56" i="19" s="1"/>
  <c r="H56" i="19" s="1"/>
  <c r="G52" i="16"/>
  <c r="D59" i="19" s="1"/>
  <c r="J59" i="19" s="1"/>
  <c r="C54" i="16"/>
  <c r="B62" i="19" s="1"/>
  <c r="G57" i="16"/>
  <c r="D63" i="19" s="1"/>
  <c r="J63" i="19" s="1"/>
  <c r="C59" i="16"/>
  <c r="B64" i="19" s="1"/>
  <c r="H64" i="19" s="1"/>
  <c r="G62" i="16"/>
  <c r="D67" i="19" s="1"/>
  <c r="J67" i="19" s="1"/>
  <c r="C65" i="16"/>
  <c r="B70" i="19" s="1"/>
  <c r="H70" i="19" s="1"/>
  <c r="G68" i="16"/>
  <c r="D73" i="19" s="1"/>
  <c r="J73" i="19" s="1"/>
  <c r="C70" i="16"/>
  <c r="B74" i="19" s="1"/>
  <c r="H74" i="19" s="1"/>
  <c r="G72" i="16"/>
  <c r="D75" i="19" s="1"/>
  <c r="J75" i="19" s="1"/>
  <c r="C75" i="16"/>
  <c r="B78" i="19" s="1"/>
  <c r="H78" i="19" s="1"/>
  <c r="G77" i="16"/>
  <c r="D79" i="19" s="1"/>
  <c r="J79" i="19" s="1"/>
  <c r="C79" i="16"/>
  <c r="B80" i="19" s="1"/>
  <c r="H80" i="19" s="1"/>
  <c r="G82" i="16"/>
  <c r="D83" i="19" s="1"/>
  <c r="J83" i="19" s="1"/>
  <c r="J84" i="19" s="1"/>
  <c r="E13" i="16"/>
  <c r="C29" i="19" s="1"/>
  <c r="I29" i="19" s="1"/>
  <c r="E18" i="16"/>
  <c r="C33" i="19" s="1"/>
  <c r="I33" i="19" s="1"/>
  <c r="G24" i="16"/>
  <c r="C27" i="16"/>
  <c r="B39" i="19" s="1"/>
  <c r="H39" i="19" s="1"/>
  <c r="G29" i="16"/>
  <c r="D40" i="19" s="1"/>
  <c r="J40" i="19" s="1"/>
  <c r="C32" i="16"/>
  <c r="B43" i="19" s="1"/>
  <c r="H43" i="19" s="1"/>
  <c r="G35" i="16"/>
  <c r="D46" i="19" s="1"/>
  <c r="J46" i="19" s="1"/>
  <c r="C37" i="16"/>
  <c r="B47" i="19" s="1"/>
  <c r="H47" i="19" s="1"/>
  <c r="G39" i="16"/>
  <c r="D48" i="19" s="1"/>
  <c r="J48" i="19" s="1"/>
  <c r="I87" i="19"/>
  <c r="K87" i="19" s="1"/>
  <c r="K86" i="19"/>
  <c r="C42" i="16"/>
  <c r="B51" i="19" s="1"/>
  <c r="H51" i="19" s="1"/>
  <c r="G44" i="16"/>
  <c r="D52" i="19" s="1"/>
  <c r="J52" i="19" s="1"/>
  <c r="C47" i="16"/>
  <c r="B55" i="19" s="1"/>
  <c r="H55" i="19" s="1"/>
  <c r="G49" i="16"/>
  <c r="D56" i="19" s="1"/>
  <c r="J56" i="19" s="1"/>
  <c r="C52" i="16"/>
  <c r="B59" i="19" s="1"/>
  <c r="H59" i="19" s="1"/>
  <c r="G54" i="16"/>
  <c r="D62" i="19" s="1"/>
  <c r="C57" i="16"/>
  <c r="B63" i="19" s="1"/>
  <c r="H63" i="19" s="1"/>
  <c r="G59" i="16"/>
  <c r="D64" i="19" s="1"/>
  <c r="J64" i="19" s="1"/>
  <c r="C62" i="16"/>
  <c r="B67" i="19" s="1"/>
  <c r="H67" i="19" s="1"/>
  <c r="G65" i="16"/>
  <c r="D70" i="19" s="1"/>
  <c r="J70" i="19" s="1"/>
  <c r="C68" i="16"/>
  <c r="B73" i="19" s="1"/>
  <c r="H73" i="19" s="1"/>
  <c r="G70" i="16"/>
  <c r="D74" i="19" s="1"/>
  <c r="J74" i="19" s="1"/>
  <c r="E8" i="16"/>
  <c r="C25" i="19" s="1"/>
  <c r="I25" i="19" s="1"/>
  <c r="C11" i="16"/>
  <c r="B28" i="19" s="1"/>
  <c r="G13" i="16"/>
  <c r="D29" i="19" s="1"/>
  <c r="J29" i="19" s="1"/>
  <c r="C15" i="16"/>
  <c r="B30" i="19" s="1"/>
  <c r="H30" i="19" s="1"/>
  <c r="G18" i="16"/>
  <c r="D33" i="19" s="1"/>
  <c r="J33" i="19" s="1"/>
  <c r="C21" i="16"/>
  <c r="B36" i="19" s="1"/>
  <c r="H36" i="19" s="1"/>
  <c r="E27" i="16"/>
  <c r="C39" i="19" s="1"/>
  <c r="I39" i="19" s="1"/>
  <c r="E32" i="16"/>
  <c r="C43" i="19" s="1"/>
  <c r="I43" i="19" s="1"/>
  <c r="E37" i="16"/>
  <c r="C47" i="19" s="1"/>
  <c r="I47" i="19" s="1"/>
  <c r="E42" i="16"/>
  <c r="C51" i="19" s="1"/>
  <c r="I51" i="19" s="1"/>
  <c r="E47" i="16"/>
  <c r="C55" i="19" s="1"/>
  <c r="I55" i="19" s="1"/>
  <c r="E52" i="16"/>
  <c r="C59" i="19" s="1"/>
  <c r="I59" i="19" s="1"/>
  <c r="E57" i="16"/>
  <c r="C63" i="19" s="1"/>
  <c r="I63" i="19" s="1"/>
  <c r="E62" i="16"/>
  <c r="C67" i="19" s="1"/>
  <c r="I67" i="19" s="1"/>
  <c r="E68" i="16"/>
  <c r="C73" i="19" s="1"/>
  <c r="I73" i="19" s="1"/>
  <c r="E72" i="16"/>
  <c r="C75" i="19" s="1"/>
  <c r="I75" i="19" s="1"/>
  <c r="E77" i="16"/>
  <c r="C79" i="19" s="1"/>
  <c r="I79" i="19" s="1"/>
  <c r="E82" i="16"/>
  <c r="C83" i="19" s="1"/>
  <c r="I83" i="19" s="1"/>
  <c r="G11" i="16"/>
  <c r="D28" i="19" s="1"/>
  <c r="C13" i="16"/>
  <c r="B29" i="19" s="1"/>
  <c r="H29" i="19" s="1"/>
  <c r="G15" i="16"/>
  <c r="D30" i="19" s="1"/>
  <c r="J30" i="19" s="1"/>
  <c r="K30" i="19" s="1"/>
  <c r="C18" i="16"/>
  <c r="B33" i="19" s="1"/>
  <c r="H33" i="19" s="1"/>
  <c r="G21" i="16"/>
  <c r="D36" i="19" s="1"/>
  <c r="J36" i="19" s="1"/>
  <c r="E24" i="16"/>
  <c r="E29" i="16"/>
  <c r="C40" i="19" s="1"/>
  <c r="I40" i="19" s="1"/>
  <c r="E35" i="16"/>
  <c r="C46" i="19" s="1"/>
  <c r="I46" i="19" s="1"/>
  <c r="E39" i="16"/>
  <c r="C48" i="19" s="1"/>
  <c r="I48" i="19" s="1"/>
  <c r="E44" i="16"/>
  <c r="C52" i="19" s="1"/>
  <c r="I52" i="19" s="1"/>
  <c r="E49" i="16"/>
  <c r="C56" i="19" s="1"/>
  <c r="I56" i="19" s="1"/>
  <c r="E54" i="16"/>
  <c r="C62" i="19" s="1"/>
  <c r="E59" i="16"/>
  <c r="C64" i="19" s="1"/>
  <c r="I64" i="19" s="1"/>
  <c r="E65" i="16"/>
  <c r="C70" i="19" s="1"/>
  <c r="I70" i="19" s="1"/>
  <c r="E70" i="16"/>
  <c r="C74" i="19" s="1"/>
  <c r="I74" i="19" s="1"/>
  <c r="E75" i="16"/>
  <c r="C78" i="19" s="1"/>
  <c r="I78" i="19" s="1"/>
  <c r="E79" i="16"/>
  <c r="C80" i="19" s="1"/>
  <c r="I80" i="19" s="1"/>
  <c r="C72" i="16"/>
  <c r="B75" i="19" s="1"/>
  <c r="H75" i="19" s="1"/>
  <c r="G75" i="16"/>
  <c r="D78" i="19" s="1"/>
  <c r="J78" i="19" s="1"/>
  <c r="C77" i="16"/>
  <c r="B79" i="19" s="1"/>
  <c r="H79" i="19" s="1"/>
  <c r="G79" i="16"/>
  <c r="D80" i="19" s="1"/>
  <c r="J80" i="19" s="1"/>
  <c r="C82" i="16"/>
  <c r="B83" i="19" s="1"/>
  <c r="H83" i="19" s="1"/>
  <c r="H84" i="19" s="1"/>
  <c r="C22" i="19"/>
  <c r="J53" i="19" l="1"/>
  <c r="K67" i="19"/>
  <c r="K64" i="19"/>
  <c r="K74" i="19"/>
  <c r="K56" i="19"/>
  <c r="H41" i="19"/>
  <c r="J41" i="19"/>
  <c r="K47" i="19"/>
  <c r="K75" i="19"/>
  <c r="K59" i="19"/>
  <c r="K43" i="19"/>
  <c r="H49" i="19"/>
  <c r="J49" i="19"/>
  <c r="H81" i="19"/>
  <c r="K78" i="19"/>
  <c r="H53" i="19"/>
  <c r="K63" i="19"/>
  <c r="K33" i="19"/>
  <c r="K52" i="19"/>
  <c r="K48" i="19"/>
  <c r="K36" i="19"/>
  <c r="K73" i="19"/>
  <c r="K55" i="19"/>
  <c r="K39" i="19"/>
  <c r="K29" i="19"/>
  <c r="K80" i="19"/>
  <c r="K46" i="19"/>
  <c r="I49" i="19"/>
  <c r="I84" i="19"/>
  <c r="K83" i="19"/>
  <c r="I53" i="19"/>
  <c r="K53" i="19" s="1"/>
  <c r="K51" i="19"/>
  <c r="K70" i="19"/>
  <c r="J81" i="19"/>
  <c r="I41" i="19"/>
  <c r="K41" i="19" s="1"/>
  <c r="K40" i="19"/>
  <c r="I81" i="19"/>
  <c r="K79" i="19"/>
  <c r="I26" i="19"/>
  <c r="K25" i="19"/>
  <c r="I22" i="19"/>
  <c r="I23" i="19" s="1"/>
  <c r="D22" i="19"/>
  <c r="J22" i="19" s="1"/>
  <c r="J23" i="19" s="1"/>
  <c r="K49" i="19" l="1"/>
  <c r="K81" i="19"/>
  <c r="K22" i="19"/>
  <c r="L11" i="14"/>
  <c r="J11" i="14"/>
  <c r="H11" i="14"/>
  <c r="F11" i="14"/>
  <c r="D11" i="14"/>
  <c r="B11" i="14"/>
  <c r="C3" i="8" l="1"/>
  <c r="D3" i="8"/>
  <c r="D28" i="14" l="1"/>
  <c r="B28" i="14"/>
  <c r="F20" i="14"/>
  <c r="H20" i="14" s="1"/>
  <c r="J20" i="14" s="1"/>
  <c r="L20" i="14" s="1"/>
  <c r="F19" i="14"/>
  <c r="H19" i="14" s="1"/>
  <c r="J19" i="14" s="1"/>
  <c r="L19" i="14" s="1"/>
  <c r="F23" i="14"/>
  <c r="H23" i="14" s="1"/>
  <c r="J23" i="14" s="1"/>
  <c r="L23" i="14" s="1"/>
  <c r="F27" i="14"/>
  <c r="H27" i="14" s="1"/>
  <c r="J27" i="14" s="1"/>
  <c r="L27" i="14" s="1"/>
  <c r="F26" i="14"/>
  <c r="H26" i="14" s="1"/>
  <c r="J26" i="14" s="1"/>
  <c r="L26" i="14" s="1"/>
  <c r="F21" i="14"/>
  <c r="H21" i="14" s="1"/>
  <c r="J21" i="14" s="1"/>
  <c r="L21" i="14" s="1"/>
  <c r="F17" i="14"/>
  <c r="H17" i="14" s="1"/>
  <c r="J17" i="14" s="1"/>
  <c r="L17" i="14" s="1"/>
  <c r="I62" i="19" l="1"/>
  <c r="I28" i="19"/>
  <c r="I31" i="19" s="1"/>
  <c r="B4" i="19"/>
  <c r="J62" i="19"/>
  <c r="J28" i="19"/>
  <c r="D37" i="14"/>
  <c r="F18" i="14"/>
  <c r="H18" i="14" s="1"/>
  <c r="J18" i="14" s="1"/>
  <c r="L18" i="14" s="1"/>
  <c r="I37" i="19"/>
  <c r="I68" i="19"/>
  <c r="D48" i="14" s="1"/>
  <c r="F24" i="14"/>
  <c r="H24" i="14" s="1"/>
  <c r="J24" i="14" s="1"/>
  <c r="L24" i="14" s="1"/>
  <c r="D36" i="14"/>
  <c r="I44" i="19"/>
  <c r="F25" i="14"/>
  <c r="H25" i="14" s="1"/>
  <c r="J25" i="14" s="1"/>
  <c r="L25" i="14" s="1"/>
  <c r="I60" i="19"/>
  <c r="D46" i="14" s="1"/>
  <c r="F22" i="14"/>
  <c r="H22" i="14" s="1"/>
  <c r="J22" i="14" s="1"/>
  <c r="L22" i="14" s="1"/>
  <c r="I71" i="19"/>
  <c r="F28" i="14"/>
  <c r="H28" i="14" s="1"/>
  <c r="J28" i="14" s="1"/>
  <c r="L28" i="14" s="1"/>
  <c r="F16" i="14"/>
  <c r="H16" i="14" s="1"/>
  <c r="J16" i="14" s="1"/>
  <c r="L16" i="14" s="1"/>
  <c r="B52" i="14"/>
  <c r="J34" i="19"/>
  <c r="H26" i="19"/>
  <c r="L13" i="4"/>
  <c r="K62" i="19" l="1"/>
  <c r="J31" i="19"/>
  <c r="K31" i="19" s="1"/>
  <c r="K28" i="19"/>
  <c r="H62" i="19"/>
  <c r="H28" i="19"/>
  <c r="H31" i="19" s="1"/>
  <c r="D42" i="14"/>
  <c r="D49" i="14"/>
  <c r="D40" i="14"/>
  <c r="I57" i="19"/>
  <c r="D45" i="14" s="1"/>
  <c r="D43" i="14"/>
  <c r="J65" i="19"/>
  <c r="D41" i="14"/>
  <c r="I65" i="19"/>
  <c r="D47" i="14" s="1"/>
  <c r="I34" i="19"/>
  <c r="D39" i="14" s="1"/>
  <c r="J76" i="19"/>
  <c r="J57" i="19"/>
  <c r="I76" i="19"/>
  <c r="K84" i="19"/>
  <c r="D52" i="14"/>
  <c r="F52" i="14" s="1"/>
  <c r="H52" i="14" s="1"/>
  <c r="J52" i="14" s="1"/>
  <c r="L52" i="14" s="1"/>
  <c r="D53" i="14"/>
  <c r="D44" i="14"/>
  <c r="D38" i="14"/>
  <c r="J60" i="19"/>
  <c r="H44" i="19"/>
  <c r="H68" i="19"/>
  <c r="J26" i="19"/>
  <c r="H71" i="19"/>
  <c r="H34" i="19"/>
  <c r="H37" i="19"/>
  <c r="K23" i="19"/>
  <c r="J44" i="19"/>
  <c r="K44" i="19" s="1"/>
  <c r="J71" i="19"/>
  <c r="K71" i="19" s="1"/>
  <c r="H60" i="19"/>
  <c r="J68" i="19"/>
  <c r="J37" i="19"/>
  <c r="K37" i="19" s="1"/>
  <c r="K76" i="19" l="1"/>
  <c r="H65" i="19"/>
  <c r="H57" i="19"/>
  <c r="H76" i="19"/>
  <c r="D51" i="14"/>
  <c r="D50" i="14"/>
  <c r="B40" i="14"/>
  <c r="F40" i="14" s="1"/>
  <c r="H40" i="14" s="1"/>
  <c r="J40" i="14" s="1"/>
  <c r="L40" i="14" s="1"/>
  <c r="B38" i="14"/>
  <c r="F38" i="14" s="1"/>
  <c r="H38" i="14" s="1"/>
  <c r="J38" i="14" s="1"/>
  <c r="L38" i="14" s="1"/>
  <c r="B53" i="14"/>
  <c r="F53" i="14" s="1"/>
  <c r="H53" i="14" s="1"/>
  <c r="J53" i="14" s="1"/>
  <c r="L53" i="14" s="1"/>
  <c r="B50" i="14"/>
  <c r="B51" i="14"/>
  <c r="B36" i="14"/>
  <c r="F36" i="14" s="1"/>
  <c r="H36" i="14" s="1"/>
  <c r="J36" i="14" s="1"/>
  <c r="L36" i="14" s="1"/>
  <c r="B43" i="14"/>
  <c r="F43" i="14" s="1"/>
  <c r="H43" i="14" s="1"/>
  <c r="J43" i="14" s="1"/>
  <c r="L43" i="14" s="1"/>
  <c r="B41" i="14"/>
  <c r="F41" i="14" s="1"/>
  <c r="H41" i="14" s="1"/>
  <c r="J41" i="14" s="1"/>
  <c r="L41" i="14" s="1"/>
  <c r="K26" i="19"/>
  <c r="B37" i="14"/>
  <c r="F37" i="14" s="1"/>
  <c r="H37" i="14" s="1"/>
  <c r="J37" i="14" s="1"/>
  <c r="L37" i="14" s="1"/>
  <c r="B47" i="14"/>
  <c r="F47" i="14" s="1"/>
  <c r="H47" i="14" s="1"/>
  <c r="J47" i="14" s="1"/>
  <c r="L47" i="14" s="1"/>
  <c r="K65" i="19"/>
  <c r="B46" i="14"/>
  <c r="F46" i="14" s="1"/>
  <c r="H46" i="14" s="1"/>
  <c r="J46" i="14" s="1"/>
  <c r="L46" i="14" s="1"/>
  <c r="K60" i="19"/>
  <c r="B48" i="14"/>
  <c r="F48" i="14" s="1"/>
  <c r="H48" i="14" s="1"/>
  <c r="J48" i="14" s="1"/>
  <c r="L48" i="14" s="1"/>
  <c r="K68" i="19"/>
  <c r="B49" i="14"/>
  <c r="F49" i="14" s="1"/>
  <c r="H49" i="14" s="1"/>
  <c r="J49" i="14" s="1"/>
  <c r="L49" i="14" s="1"/>
  <c r="B44" i="14"/>
  <c r="F44" i="14" s="1"/>
  <c r="H44" i="14" s="1"/>
  <c r="J44" i="14" s="1"/>
  <c r="L44" i="14" s="1"/>
  <c r="B42" i="14"/>
  <c r="F42" i="14" s="1"/>
  <c r="H42" i="14" s="1"/>
  <c r="J42" i="14" s="1"/>
  <c r="L42" i="14" s="1"/>
  <c r="B39" i="14"/>
  <c r="F39" i="14" s="1"/>
  <c r="H39" i="14" s="1"/>
  <c r="J39" i="14" s="1"/>
  <c r="L39" i="14" s="1"/>
  <c r="K34" i="19"/>
  <c r="B45" i="14"/>
  <c r="F45" i="14" s="1"/>
  <c r="H45" i="14" s="1"/>
  <c r="J45" i="14" s="1"/>
  <c r="L45" i="14" s="1"/>
  <c r="K57" i="19"/>
  <c r="F51" i="14" l="1"/>
  <c r="H51" i="14" s="1"/>
  <c r="J51" i="14" s="1"/>
  <c r="L51" i="14" s="1"/>
  <c r="F50" i="14"/>
  <c r="H50" i="14" s="1"/>
  <c r="J50" i="14" s="1"/>
  <c r="L50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2" authorId="0" shapeId="0" xr:uid="{00000000-0006-0000-0100-00000100000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4" authorId="0" shapeId="0" xr:uid="{00000000-0006-0000-0100-00000200000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6" authorId="0" shapeId="0" xr:uid="{00000000-0006-0000-0100-00000300000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<sst xmlns="http://schemas.openxmlformats.org/spreadsheetml/2006/main" count="518" uniqueCount="265">
  <si>
    <t>AREAS IN ARIZONA THAT ARE REQUESTING WAIVERS ON THE BASIS OF</t>
  </si>
  <si>
    <t>APR 2014 - MAR 2016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</si>
  <si>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</si>
  <si>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</si>
  <si>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</si>
  <si>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</si>
  <si>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</si>
  <si>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</si>
  <si>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</si>
  <si>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</si>
  <si>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</si>
  <si>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</si>
  <si>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</si>
  <si>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</si>
  <si>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</si>
  <si>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</si>
  <si>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</si>
  <si>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</si>
  <si>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</si>
  <si>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</si>
  <si>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</si>
  <si>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</si>
  <si>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</si>
  <si>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</si>
  <si>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</si>
  <si>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</si>
  <si>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Regional Grouping of Contiguous Counties</t>
  </si>
  <si>
    <t>Apache County, AZ</t>
  </si>
  <si>
    <t>Cochise County, AZ</t>
  </si>
  <si>
    <t>Coconino County, AZ</t>
  </si>
  <si>
    <t>Gila County, AZ</t>
  </si>
  <si>
    <t>Graham County, AZ</t>
  </si>
  <si>
    <t>Greenlee County, AZ</t>
  </si>
  <si>
    <t>La Paz County, AZ</t>
  </si>
  <si>
    <t>Mohave County, AZ</t>
  </si>
  <si>
    <t>Navajo County, AZ</t>
  </si>
  <si>
    <t>Pinal County, AZ</t>
  </si>
  <si>
    <t>Santa Cruz County, AZ</t>
  </si>
  <si>
    <t>Yuma County, AZ</t>
  </si>
  <si>
    <t>Total for Region</t>
  </si>
  <si>
    <t>Individual Cities - Maricopa County</t>
  </si>
  <si>
    <t>Apache Junction city, Maricopa County part, AZ</t>
  </si>
  <si>
    <t>Reservations</t>
  </si>
  <si>
    <t>Total Cocopah Reservation</t>
  </si>
  <si>
    <t>Total Colorado River Reservation</t>
  </si>
  <si>
    <t>Total Fort Apache Reservation</t>
  </si>
  <si>
    <t>Total Fort McDowell Yavapai Nation Reservation</t>
  </si>
  <si>
    <t>Total Fort Mojave Reservation</t>
  </si>
  <si>
    <t>Total Gila River Reservation</t>
  </si>
  <si>
    <t>Total Havasupai Reservation</t>
  </si>
  <si>
    <t>Total Hopi Reservation</t>
  </si>
  <si>
    <t>Total Hualapai Reservation</t>
  </si>
  <si>
    <t>Total Kaibab Reservation</t>
  </si>
  <si>
    <t>Total Maricopa (Ak Chin) Reservation</t>
  </si>
  <si>
    <t>Total Navajo Nation Reservation</t>
  </si>
  <si>
    <t>Total Pascua Pueblo Yaqui Reservation</t>
  </si>
  <si>
    <t>Total Salt River Reservation</t>
  </si>
  <si>
    <t>Total San Carlos Reservation</t>
  </si>
  <si>
    <t>Total Tohono O'odham Nation Reservation</t>
  </si>
  <si>
    <t>Total Tonto Apache Reservation</t>
  </si>
  <si>
    <t>Total Yavapai-Apache Nation Reservation</t>
  </si>
  <si>
    <t>National Unemployment</t>
  </si>
  <si>
    <t>Threshold - 20% Above the National Average</t>
  </si>
  <si>
    <t>Source: Local Area Unemployment Statistics, Bureau of Labor Statistics, Dept. of Labor</t>
  </si>
  <si>
    <t>Underlying data are available at www.bls.gov/lau/, and are attached.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</si>
  <si>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</si>
  <si>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</si>
  <si>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</si>
  <si>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</si>
  <si>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</si>
  <si>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</si>
  <si>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</si>
  <si>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</si>
  <si>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</si>
  <si>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</si>
  <si>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</si>
  <si>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</si>
  <si>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</si>
  <si>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</si>
  <si>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2014 to 2016</t>
  </si>
  <si>
    <t>http://www.bls.gov/lau/</t>
  </si>
  <si>
    <t>National 24-month unemployment rate</t>
  </si>
  <si>
    <t>Year</t>
  </si>
  <si>
    <t>Month</t>
  </si>
  <si>
    <t>Unemployment</t>
  </si>
  <si>
    <t>Start date</t>
  </si>
  <si>
    <t>End date</t>
  </si>
  <si>
    <t xml:space="preserve">Unemployment Rate
 Unrounded </t>
  </si>
  <si>
    <t>20% Above the National Average Unrounded</t>
  </si>
  <si>
    <t>20% Above the National Average Rounded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</si>
  <si>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</si>
  <si>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</si>
  <si>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</si>
  <si>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</si>
  <si>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</si>
  <si>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</si>
  <si>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</si>
  <si>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</si>
  <si>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</si>
  <si>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</si>
  <si>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</si>
  <si>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</si>
  <si>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Monthly Labor Force Numbers</t>
  </si>
  <si>
    <t>http://download.bls.gov/pub/time.series/la/</t>
  </si>
  <si>
    <t>Apache Junction city, AZ</t>
  </si>
  <si>
    <t>Apache Junction city, Pinal County part, AZ</t>
  </si>
  <si>
    <t>Maricopa County, AZ</t>
  </si>
  <si>
    <t>Pima County, AZ</t>
  </si>
  <si>
    <t>Yavapai County, AZ</t>
  </si>
  <si>
    <t>24-Month Labor Force Totals</t>
  </si>
  <si>
    <t>Area</t>
  </si>
  <si>
    <t>Monthly Unemployed Numbers</t>
  </si>
  <si>
    <t>24-Month UnemployedTotals</t>
  </si>
  <si>
    <t>Table B23025</t>
  </si>
  <si>
    <t>EMPLOYMENT STATUS FOR THE POPULATION 16 YEARS AND OVER</t>
  </si>
  <si>
    <t>Universe: Population 16 years and over  more information</t>
  </si>
  <si>
    <t>2010-2014 American Community Survey 5-Year Estimates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</si>
  <si>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</si>
  <si>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</si>
  <si>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</si>
  <si>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</si>
  <si>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</si>
  <si>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</si>
  <si>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</si>
  <si>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</si>
  <si>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</si>
  <si>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</si>
  <si>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</si>
  <si>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</si>
  <si>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</si>
  <si>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</si>
  <si>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</si>
  <si>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</si>
  <si>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</si>
  <si>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</si>
  <si>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</si>
  <si>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</si>
  <si>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</si>
  <si>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</si>
  <si>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</si>
  <si>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</si>
  <si>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</si>
  <si>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</si>
  <si>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</si>
  <si>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</si>
  <si>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</si>
  <si>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</si>
  <si>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</si>
  <si>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</si>
  <si>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</si>
  <si>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</si>
  <si>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0500000US04001</t>
  </si>
  <si>
    <t>Apache County, Arizona</t>
  </si>
  <si>
    <t>0500000US04003</t>
  </si>
  <si>
    <t>Cochise County, Arizona</t>
  </si>
  <si>
    <t>0500000US04005</t>
  </si>
  <si>
    <t>Coconino County, Arizona</t>
  </si>
  <si>
    <t>0500000US04007</t>
  </si>
  <si>
    <t>Gila County, Arizona</t>
  </si>
  <si>
    <t>0500000US04009</t>
  </si>
  <si>
    <t>Graham County, Arizona</t>
  </si>
  <si>
    <t>0500000US04011</t>
  </si>
  <si>
    <t>Greenlee County, Arizona</t>
  </si>
  <si>
    <t>0500000US04012</t>
  </si>
  <si>
    <t>La Paz County, Arizona</t>
  </si>
  <si>
    <t>0500000US04013</t>
  </si>
  <si>
    <t>Maricopa County, Arizona</t>
  </si>
  <si>
    <t>0500000US04015</t>
  </si>
  <si>
    <t>Mohave County, Arizona</t>
  </si>
  <si>
    <t>0500000US04017</t>
  </si>
  <si>
    <t>Navajo County, Arizona</t>
  </si>
  <si>
    <t>0500000US04019</t>
  </si>
  <si>
    <t>Pima County, Arizona</t>
  </si>
  <si>
    <t>0500000US04021</t>
  </si>
  <si>
    <t>Pinal County, Arizona</t>
  </si>
  <si>
    <t>0500000US04023</t>
  </si>
  <si>
    <t>Santa Cruz County, Arizona</t>
  </si>
  <si>
    <t>0500000US04025</t>
  </si>
  <si>
    <t>Yavapai County, Arizona</t>
  </si>
  <si>
    <t>0500000US04027</t>
  </si>
  <si>
    <t>Yuma County, Arizona</t>
  </si>
  <si>
    <t>2700000US069504027</t>
  </si>
  <si>
    <t>Yuma County (part); Arizona (part); Cocopah Reservation, AZ</t>
  </si>
  <si>
    <t>2700000US073504012</t>
  </si>
  <si>
    <t>La Paz County (part); Arizona (part); Colorado River Indian Reservation, AZ--CA</t>
  </si>
  <si>
    <t>2700000US114004001</t>
  </si>
  <si>
    <t>Apache County (part); Arizona (part); Fort Apache Reservation, AZ</t>
  </si>
  <si>
    <t>2700000US114004007</t>
  </si>
  <si>
    <t>Gila County (part); Arizona (part); Fort Apache Reservation, AZ</t>
  </si>
  <si>
    <t>2700000US114004017</t>
  </si>
  <si>
    <t>Navajo County (part); Arizona (part); Fort Apache Reservation, AZ</t>
  </si>
  <si>
    <t>2700000US122004013</t>
  </si>
  <si>
    <t>Maricopa County (part); Arizona (part); Fort McDowell Yavapai Nation Reservation, AZ</t>
  </si>
  <si>
    <t>2700000US123504015</t>
  </si>
  <si>
    <t>Mohave County (part); Arizona (part); Fort Mojave Reservation and Off-Reservation Trust Land, AZ--CA--NV</t>
  </si>
  <si>
    <t>2700000US128004027</t>
  </si>
  <si>
    <t>Yuma County (part); Arizona (part); Fort Yuma Indian Reservation, CA--AZ</t>
  </si>
  <si>
    <t>2700000US131004013</t>
  </si>
  <si>
    <t>Maricopa County (part); Arizona (part); Gila River Indian Reservation, AZ</t>
  </si>
  <si>
    <t>2700000US131004021</t>
  </si>
  <si>
    <t>Pinal County (part); Arizona (part); Gila River Indian Reservation, AZ</t>
  </si>
  <si>
    <t>2700000US144004005</t>
  </si>
  <si>
    <t>Coconino County (part); Arizona (part); Havasupai Reservation, AZ</t>
  </si>
  <si>
    <t>2700000US150504005</t>
  </si>
  <si>
    <t>Coconino County (part); Arizona (part); Hopi Reservation and Off-Reservation Trust Land, AZ</t>
  </si>
  <si>
    <t>2700000US150504017</t>
  </si>
  <si>
    <t>Navajo County (part); Arizona (part); Hopi Reservation and Off-Reservation Trust Land, AZ</t>
  </si>
  <si>
    <t>2700000US154504005</t>
  </si>
  <si>
    <t>Coconino County (part); Arizona (part); Hualapai Indian Reservation and Off-Reservation Trust Land, AZ</t>
  </si>
  <si>
    <t>2700000US154504015</t>
  </si>
  <si>
    <t>Mohave County (part); Arizona (part); Hualapai Indian Reservation and Off-Reservation Trust Land, AZ</t>
  </si>
  <si>
    <t>2700000US154504025</t>
  </si>
  <si>
    <t>Yavapai County (part); Arizona (part); Hualapai Indian Reservation and Off-Reservation Trust Land, AZ</t>
  </si>
  <si>
    <t>2700000US172004005</t>
  </si>
  <si>
    <t>Coconino County (part); Arizona (part); Kaibab Indian Reservation, AZ</t>
  </si>
  <si>
    <t>2700000US172004015</t>
  </si>
  <si>
    <t>Mohave County (part); Arizona (part); Kaibab Indian Reservation, AZ</t>
  </si>
  <si>
    <t>2700000US213004021</t>
  </si>
  <si>
    <t>Pinal County (part); Arizona (part); Maricopa (Ak Chin) Indian Reservation, AZ</t>
  </si>
  <si>
    <t>2700000US243004001</t>
  </si>
  <si>
    <t>Apache County (part); Arizona (part); Navajo Nation Reservation and Off-Reservation Trust Land, AZ--NM--UT</t>
  </si>
  <si>
    <t>2700000US243004005</t>
  </si>
  <si>
    <t>Coconino County (part); Arizona (part); Navajo Nation Reservation and Off-Reservation Trust Land, AZ--NM--UT</t>
  </si>
  <si>
    <t>2700000US243004017</t>
  </si>
  <si>
    <t>Navajo County (part); Arizona (part); Navajo Nation Reservation and Off-Reservation Trust Land, AZ--NM--UT</t>
  </si>
  <si>
    <t>2700000US268004019</t>
  </si>
  <si>
    <t>Pima County (part); Arizona (part); Pascua Pueblo Yaqui Reservation and Off-Reservation Trust Land, AZ</t>
  </si>
  <si>
    <t>2700000US334004013</t>
  </si>
  <si>
    <t>Maricopa County (part); Arizona (part); Salt River Reservation, AZ</t>
  </si>
  <si>
    <t>2700000US335504007</t>
  </si>
  <si>
    <t>Gila County (part); Arizona (part); San Carlos Reservation, AZ</t>
  </si>
  <si>
    <t>2700000US335504009</t>
  </si>
  <si>
    <t>Graham County (part); Arizona (part); San Carlos Reservation, AZ</t>
  </si>
  <si>
    <t>2700000US335504021</t>
  </si>
  <si>
    <t>Pinal County (part); Arizona (part); San Carlos Reservation, AZ</t>
  </si>
  <si>
    <t>2700000US420004013</t>
  </si>
  <si>
    <t>Maricopa County (part); Arizona (part); Tohono O'odham Nation Reservation and Off-Reservation Trust Land, AZ</t>
  </si>
  <si>
    <t>2700000US420004019</t>
  </si>
  <si>
    <t>Pima County (part); Arizona (part); Tohono O'odham Nation Reservation and Off-Reservation Trust Land, AZ</t>
  </si>
  <si>
    <t>2700000US420004021</t>
  </si>
  <si>
    <t>Pinal County (part); Arizona (part); Tohono O'odham Nation Reservation and Off-Reservation Trust Land, AZ</t>
  </si>
  <si>
    <t>2700000US423504007</t>
  </si>
  <si>
    <t>Gila County (part); Arizona (part); Tonto Apache Reservation and Off-Reservation Trust Land, AZ</t>
  </si>
  <si>
    <t>2700000US470804025</t>
  </si>
  <si>
    <t>Yavapai County (part); Arizona (part); Yavapai-Apache Nation Reservation, AZ</t>
  </si>
  <si>
    <t>2700000US471004025</t>
  </si>
  <si>
    <t>Yavapai County (part); Arizona (part); Yavapai-Prescott Reservation, AZ</t>
  </si>
  <si>
    <t>2700000US478504001</t>
  </si>
  <si>
    <t>Apache County (part); Arizona (part); Zuni Reservation and Off-Reservation Trust Land, NM--AZ</t>
  </si>
  <si>
    <t>Census share calculations</t>
  </si>
  <si>
    <t>All data is from Table B23025, "Employment Status for the Population 16 and Over", in the "Reservation data" tab</t>
  </si>
  <si>
    <t>Employed</t>
  </si>
  <si>
    <t>Unemployed</t>
  </si>
  <si>
    <t>Labor Force Total</t>
  </si>
  <si>
    <t xml:space="preserve">Number </t>
  </si>
  <si>
    <t>Census Share</t>
  </si>
  <si>
    <t>Number</t>
  </si>
  <si>
    <t/>
  </si>
  <si>
    <t>24-Month Totals</t>
  </si>
  <si>
    <t>Apr 2014 - Mar 2016</t>
  </si>
  <si>
    <t>Labor Force</t>
  </si>
  <si>
    <t>20% above national average for same 24-month period</t>
  </si>
  <si>
    <t>Census Ratio</t>
  </si>
  <si>
    <t>Number, Apr 2014-Mar 2016 (Census share * 24-month total)</t>
  </si>
  <si>
    <t>Labor 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</si>
</sst>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_(* #,##0.0_);_(* \(#,##0.0\);_(* &quot;-&quot;??_);_(@_)"/>
    <numFmt numFmtId="167" formatCode="0.0"/>
    <numFmt numFmtId="168" formatCode="0.0000000"/>
    <numFmt numFmtId="169" formatCode="0.000000"/>
    <numFmt numFmtId="170" formatCode="0.0000"/>
    <numFmt numFmtId="171" formatCode="0.0%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ourier"/>
    </font>
    <font>
      <i/>
      <sz val="8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Arial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0" fontId="5" fillId="0" borderId="0"/>
  </cellStyleXfs>
  <cellXfs count="124">
    <xf numFmtId="0" fontId="0" fillId="0" borderId="0" xfId="0"/>
    <xf numFmtId="0" fontId="2" fillId="0" borderId="0" xfId="0" applyFont="1"/>
    <xf numFmtId="0" fontId="3" fillId="0" borderId="0" xfId="2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7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65" fontId="0" fillId="0" borderId="0" xfId="1" applyNumberFormat="1" applyFont="1"/>
    <xf numFmtId="0" fontId="0" fillId="0" borderId="0" xfId="0" applyAlignment="1">
      <alignment horizontal="left"/>
    </xf>
    <xf numFmtId="0" fontId="0" fillId="0" borderId="0" xfId="0"/>
    <xf numFmtId="0" fontId="0" fillId="0" borderId="0" xfId="0" applyFill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Fill="1" applyAlignment="1">
      <alignment wrapText="1"/>
    </xf>
    <xf numFmtId="0" fontId="8" fillId="0" borderId="0" xfId="5" applyFont="1"/>
    <xf numFmtId="0" fontId="8" fillId="0" borderId="0" xfId="5" applyNumberFormat="1" applyFont="1" applyFill="1" applyAlignment="1" applyProtection="1">
      <alignment horizontal="left"/>
      <protection locked="0"/>
    </xf>
    <xf numFmtId="0" fontId="0" fillId="0" borderId="0" xfId="0"/>
    <xf numFmtId="0" fontId="9" fillId="0" borderId="0" xfId="0" applyFont="1"/>
    <xf numFmtId="165" fontId="9" fillId="0" borderId="0" xfId="1" applyNumberFormat="1" applyFont="1" applyAlignment="1">
      <alignment horizontal="right"/>
    </xf>
    <xf numFmtId="0" fontId="9" fillId="0" borderId="0" xfId="0" applyFont="1" applyAlignment="1">
      <alignment horizontal="right"/>
    </xf>
    <xf numFmtId="168" fontId="9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right"/>
    </xf>
    <xf numFmtId="165" fontId="9" fillId="0" borderId="0" xfId="1" applyNumberFormat="1" applyFont="1"/>
    <xf numFmtId="169" fontId="9" fillId="0" borderId="0" xfId="0" applyNumberFormat="1" applyFont="1"/>
    <xf numFmtId="170" fontId="9" fillId="0" borderId="0" xfId="0" applyNumberFormat="1" applyFont="1"/>
    <xf numFmtId="167" fontId="10" fillId="0" borderId="0" xfId="0" applyNumberFormat="1" applyFont="1"/>
    <xf numFmtId="167" fontId="9" fillId="0" borderId="0" xfId="0" applyNumberFormat="1" applyFont="1"/>
    <xf numFmtId="0" fontId="8" fillId="0" borderId="0" xfId="4" applyFont="1"/>
    <xf numFmtId="165" fontId="11" fillId="0" borderId="0" xfId="6" applyNumberFormat="1" applyFont="1"/>
    <xf numFmtId="0" fontId="11" fillId="0" borderId="0" xfId="4" applyFont="1"/>
    <xf numFmtId="2" fontId="11" fillId="0" borderId="0" xfId="4" applyNumberFormat="1" applyFont="1"/>
    <xf numFmtId="167" fontId="11" fillId="0" borderId="0" xfId="4" applyNumberFormat="1" applyFont="1"/>
    <xf numFmtId="0" fontId="11" fillId="0" borderId="0" xfId="5" applyFont="1"/>
    <xf numFmtId="0" fontId="8" fillId="0" borderId="0" xfId="4" applyFont="1" applyFill="1"/>
    <xf numFmtId="0" fontId="12" fillId="2" borderId="1" xfId="4" applyFont="1" applyFill="1" applyBorder="1" applyAlignment="1">
      <alignment horizontal="center"/>
    </xf>
    <xf numFmtId="0" fontId="4" fillId="0" borderId="0" xfId="0" applyFont="1" applyAlignment="1"/>
    <xf numFmtId="0" fontId="0" fillId="0" borderId="0" xfId="0"/>
    <xf numFmtId="17" fontId="0" fillId="0" borderId="0" xfId="0" applyNumberFormat="1" applyAlignment="1">
      <alignment horizontal="left"/>
    </xf>
    <xf numFmtId="0" fontId="13" fillId="0" borderId="0" xfId="0" applyFont="1" applyFill="1" applyAlignment="1">
      <alignment horizontal="left"/>
    </xf>
    <xf numFmtId="164" fontId="14" fillId="0" borderId="0" xfId="0" applyNumberFormat="1" applyFont="1" applyFill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0" fontId="10" fillId="0" borderId="0" xfId="0" applyFont="1" applyFill="1"/>
    <xf numFmtId="0" fontId="9" fillId="0" borderId="0" xfId="0" applyFont="1" applyAlignment="1">
      <alignment horizontal="center"/>
    </xf>
    <xf numFmtId="0" fontId="11" fillId="0" borderId="0" xfId="0" applyFont="1" applyFill="1"/>
    <xf numFmtId="169" fontId="8" fillId="3" borderId="1" xfId="7" applyNumberFormat="1" applyFont="1" applyFill="1" applyBorder="1" applyAlignment="1">
      <alignment horizontal="center"/>
    </xf>
    <xf numFmtId="0" fontId="9" fillId="0" borderId="0" xfId="0" applyFont="1" applyFill="1"/>
    <xf numFmtId="0" fontId="9" fillId="0" borderId="0" xfId="0" applyFont="1" applyAlignment="1"/>
    <xf numFmtId="0" fontId="8" fillId="0" borderId="0" xfId="0" applyFont="1" applyAlignment="1">
      <alignment horizontal="right"/>
    </xf>
    <xf numFmtId="0" fontId="11" fillId="0" borderId="0" xfId="0" applyFont="1" applyFill="1" applyAlignment="1">
      <alignment horizontal="left"/>
    </xf>
    <xf numFmtId="165" fontId="9" fillId="0" borderId="0" xfId="1" applyNumberFormat="1" applyFont="1" applyAlignment="1">
      <alignment horizontal="center"/>
    </xf>
    <xf numFmtId="166" fontId="10" fillId="0" borderId="0" xfId="1" applyNumberFormat="1" applyFont="1"/>
    <xf numFmtId="0" fontId="9" fillId="0" borderId="0" xfId="0" applyFont="1" applyFill="1" applyAlignment="1">
      <alignment horizontal="left"/>
    </xf>
    <xf numFmtId="169" fontId="9" fillId="0" borderId="0" xfId="0" applyNumberFormat="1" applyFont="1" applyFill="1"/>
    <xf numFmtId="169" fontId="9" fillId="0" borderId="0" xfId="0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center"/>
    </xf>
    <xf numFmtId="165" fontId="9" fillId="0" borderId="0" xfId="1" applyNumberFormat="1" applyFont="1" applyFill="1"/>
    <xf numFmtId="37" fontId="9" fillId="0" borderId="0" xfId="1" applyNumberFormat="1" applyFont="1" applyFill="1"/>
    <xf numFmtId="171" fontId="9" fillId="0" borderId="0" xfId="3" applyNumberFormat="1" applyFont="1" applyFill="1" applyAlignment="1"/>
    <xf numFmtId="0" fontId="9" fillId="0" borderId="0" xfId="0" applyFont="1" applyFill="1" applyAlignment="1">
      <alignment horizontal="center"/>
    </xf>
    <xf numFmtId="165" fontId="9" fillId="0" borderId="0" xfId="0" applyNumberFormat="1" applyFont="1" applyFill="1"/>
    <xf numFmtId="167" fontId="9" fillId="0" borderId="0" xfId="3" applyNumberFormat="1" applyFont="1" applyFill="1" applyAlignment="1"/>
    <xf numFmtId="0" fontId="9" fillId="0" borderId="0" xfId="0" applyFont="1" applyFill="1" applyAlignment="1"/>
    <xf numFmtId="9" fontId="9" fillId="0" borderId="0" xfId="3" applyFont="1" applyFill="1" applyAlignment="1">
      <alignment horizontal="right"/>
    </xf>
    <xf numFmtId="167" fontId="9" fillId="0" borderId="0" xfId="3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171" fontId="9" fillId="0" borderId="0" xfId="3" applyNumberFormat="1" applyFont="1" applyFill="1" applyAlignment="1">
      <alignment horizontal="right"/>
    </xf>
    <xf numFmtId="37" fontId="9" fillId="0" borderId="0" xfId="0" applyNumberFormat="1" applyFont="1" applyFill="1"/>
    <xf numFmtId="166" fontId="9" fillId="0" borderId="0" xfId="1" applyNumberFormat="1" applyFont="1" applyFill="1" applyAlignment="1"/>
    <xf numFmtId="9" fontId="9" fillId="0" borderId="0" xfId="3" applyFont="1" applyFill="1" applyAlignment="1"/>
    <xf numFmtId="169" fontId="11" fillId="3" borderId="1" xfId="7" applyNumberFormat="1" applyFont="1" applyFill="1" applyBorder="1" applyAlignment="1">
      <alignment horizontal="center"/>
    </xf>
    <xf numFmtId="3" fontId="11" fillId="3" borderId="1" xfId="7" applyNumberFormat="1" applyFont="1" applyFill="1" applyBorder="1" applyAlignment="1">
      <alignment horizontal="center"/>
    </xf>
    <xf numFmtId="167" fontId="11" fillId="3" borderId="1" xfId="7" applyNumberFormat="1" applyFont="1" applyFill="1" applyBorder="1" applyAlignment="1">
      <alignment horizontal="center"/>
    </xf>
    <xf numFmtId="0" fontId="8" fillId="0" borderId="0" xfId="0" applyFont="1"/>
    <xf numFmtId="0" fontId="11" fillId="0" borderId="0" xfId="0" applyFont="1"/>
    <xf numFmtId="0" fontId="15" fillId="0" borderId="0" xfId="0" applyFont="1"/>
    <xf numFmtId="0" fontId="8" fillId="0" borderId="0" xfId="0" applyNumberFormat="1" applyFont="1" applyAlignment="1" applyProtection="1">
      <alignment horizontal="left"/>
      <protection locked="0"/>
    </xf>
    <xf numFmtId="1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/>
    <xf numFmtId="0" fontId="17" fillId="0" borderId="0" xfId="2" applyFont="1"/>
    <xf numFmtId="17" fontId="9" fillId="0" borderId="0" xfId="0" applyNumberFormat="1" applyFont="1"/>
    <xf numFmtId="14" fontId="9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2" xfId="0" applyFont="1" applyFill="1" applyBorder="1" applyAlignment="1">
      <alignment horizontal="center" wrapText="1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 wrapText="1"/>
    </xf>
    <xf numFmtId="17" fontId="11" fillId="0" borderId="0" xfId="0" applyNumberFormat="1" applyFont="1" applyAlignment="1">
      <alignment horizontal="left"/>
    </xf>
    <xf numFmtId="164" fontId="11" fillId="0" borderId="0" xfId="0" applyNumberFormat="1" applyFont="1" applyAlignment="1">
      <alignment horizontal="center"/>
    </xf>
    <xf numFmtId="17" fontId="11" fillId="0" borderId="0" xfId="0" applyNumberFormat="1" applyFont="1" applyFill="1" applyBorder="1" applyAlignment="1">
      <alignment horizontal="center"/>
    </xf>
    <xf numFmtId="164" fontId="11" fillId="0" borderId="0" xfId="0" applyNumberFormat="1" applyFont="1" applyFill="1" applyBorder="1"/>
    <xf numFmtId="171" fontId="11" fillId="0" borderId="0" xfId="3" applyNumberFormat="1" applyFont="1" applyFill="1" applyBorder="1"/>
    <xf numFmtId="167" fontId="11" fillId="0" borderId="0" xfId="0" applyNumberFormat="1" applyFont="1" applyFill="1" applyBorder="1"/>
    <xf numFmtId="167" fontId="11" fillId="0" borderId="0" xfId="0" applyNumberFormat="1" applyFont="1"/>
    <xf numFmtId="0" fontId="19" fillId="0" borderId="0" xfId="0" applyFont="1"/>
    <xf numFmtId="0" fontId="19" fillId="0" borderId="0" xfId="0" applyFont="1" applyAlignment="1">
      <alignment horizontal="left"/>
    </xf>
    <xf numFmtId="0" fontId="8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8" fillId="0" borderId="2" xfId="0" applyFont="1" applyFill="1" applyBorder="1" applyAlignment="1">
      <alignment horizontal="left" wrapText="1"/>
    </xf>
    <xf numFmtId="165" fontId="11" fillId="0" borderId="0" xfId="1" applyNumberFormat="1" applyFont="1" applyFill="1" applyBorder="1"/>
    <xf numFmtId="165" fontId="18" fillId="0" borderId="0" xfId="1" applyNumberFormat="1" applyFont="1" applyFill="1" applyAlignment="1">
      <alignment horizontal="right"/>
    </xf>
    <xf numFmtId="165" fontId="11" fillId="0" borderId="0" xfId="1" applyNumberFormat="1" applyFont="1" applyAlignment="1">
      <alignment horizontal="center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/>
    </xf>
    <xf numFmtId="165" fontId="8" fillId="0" borderId="0" xfId="6" applyNumberFormat="1" applyFont="1" applyAlignment="1">
      <alignment horizontal="center"/>
    </xf>
    <xf numFmtId="37" fontId="0" fillId="0" borderId="0" xfId="0" applyNumberFormat="1" applyFill="1"/>
    <xf numFmtId="0" fontId="8" fillId="0" borderId="0" xfId="4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12" fillId="2" borderId="3" xfId="6" applyNumberFormat="1" applyFont="1" applyFill="1" applyBorder="1" applyAlignment="1">
      <alignment horizontal="center"/>
    </xf>
    <xf numFmtId="165" fontId="12" fillId="2" borderId="4" xfId="6" applyNumberFormat="1" applyFont="1" applyFill="1" applyBorder="1" applyAlignment="1">
      <alignment horizontal="center"/>
    </xf>
    <xf numFmtId="0" fontId="12" fillId="2" borderId="3" xfId="4" applyFont="1" applyFill="1" applyBorder="1" applyAlignment="1">
      <alignment horizontal="center"/>
    </xf>
    <xf numFmtId="0" fontId="12" fillId="2" borderId="5" xfId="4" applyFont="1" applyFill="1" applyBorder="1" applyAlignment="1">
      <alignment horizontal="center"/>
    </xf>
    <xf numFmtId="0" fontId="12" fillId="2" borderId="4" xfId="4" applyFont="1" applyFill="1" applyBorder="1" applyAlignment="1">
      <alignment horizontal="center"/>
    </xf>
    <xf numFmtId="0" fontId="8" fillId="3" borderId="3" xfId="7" applyFont="1" applyFill="1" applyBorder="1" applyAlignment="1">
      <alignment horizontal="center"/>
    </xf>
    <xf numFmtId="0" fontId="8" fillId="3" borderId="5" xfId="7" applyFont="1" applyFill="1" applyBorder="1" applyAlignment="1">
      <alignment horizontal="center"/>
    </xf>
    <xf numFmtId="0" fontId="11" fillId="3" borderId="3" xfId="7" applyFont="1" applyFill="1" applyBorder="1" applyAlignment="1">
      <alignment horizontal="center"/>
    </xf>
    <xf numFmtId="0" fontId="11" fillId="3" borderId="5" xfId="7" applyFont="1" applyFill="1" applyBorder="1" applyAlignment="1">
      <alignment horizontal="center"/>
    </xf>
    <xf numFmtId="0" fontId="11" fillId="3" borderId="4" xfId="7" applyFont="1" applyFill="1" applyBorder="1" applyAlignment="1">
      <alignment horizontal="center"/>
    </xf>
    <xf numFmtId="0" fontId="11" fillId="2" borderId="3" xfId="7" applyFont="1" applyFill="1" applyBorder="1" applyAlignment="1">
      <alignment horizontal="center"/>
    </xf>
    <xf numFmtId="0" fontId="11" fillId="2" borderId="5" xfId="7" applyFont="1" applyFill="1" applyBorder="1" applyAlignment="1">
      <alignment horizontal="center"/>
    </xf>
    <xf numFmtId="0" fontId="11" fillId="2" borderId="4" xfId="7" applyFont="1" applyFill="1" applyBorder="1" applyAlignment="1">
      <alignment horizontal="center"/>
    </xf>
    <xf numFmtId="0" fontId="11" fillId="2" borderId="1" xfId="7" applyFont="1" applyFill="1" applyBorder="1" applyAlignment="1">
      <alignment horizontal="center" wrapText="1"/>
    </xf>
  </cellXfs>
  <cellStyles count="8">
    <cellStyle name="Comma" xfId="1" builtinId="3"/>
    <cellStyle name="Comma 2" xfId="6" xr:uid="{00000000-0005-0000-0000-000001000000}"/>
    <cellStyle name="Hyperlink" xfId="2" builtinId="8"/>
    <cellStyle name="Normal" xfId="0" builtinId="0"/>
    <cellStyle name="Normal 2" xfId="5" xr:uid="{00000000-0005-0000-0000-000004000000}"/>
    <cellStyle name="Normal_Book4" xfId="4" xr:uid="{00000000-0005-0000-0000-000005000000}"/>
    <cellStyle name="Percent" xfId="3" builtinId="5"/>
    <cellStyle name="Style 1 2" xfId="7" xr:uid="{00000000-0005-0000-0000-000007000000}"/>
  </cellStyles>
  <dxfs count="2">
    <dxf>
      <fill>
        <patternFill>
          <bgColor rgb="FFFFFF00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</dxfs>
  <tableStyles count="0" defaultTableStyle="TableStyleMedium2" defaultPivotStyle="PivotStyleMedium9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lau/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61"/>
  <sheetViews>
    <sheetView tabSelected="1" zoomScale="90" zoomScaleNormal="90" workbookViewId="0">
      <selection activeCell="B27" sqref="B27"/>
    </sheetView>
  </sheetViews>
  <sheetFormatPr defaultRowHeight="15"/>
  <cols>
    <col min="1" max="1" width="56.85546875" customWidth="1"/>
    <col min="2" max="13" width="13.5703125" customWidth="1"/>
  </cols>
  <sheetData>
    <row r="1" spans="1:13" s="33" customFormat="1">
      <c r="A1" s="28" t="s">
        <v>0</v>
      </c>
      <c r="B1" s="29"/>
      <c r="C1" s="29"/>
      <c r="D1" s="29"/>
      <c r="E1" s="29"/>
      <c r="F1" s="30"/>
      <c r="G1" s="30"/>
      <c r="H1" s="30"/>
      <c r="I1" s="30"/>
      <c r="J1" s="31"/>
      <c r="K1" s="30"/>
      <c r="L1" s="32"/>
      <c r="M1" s="30"/>
    </row>
    <row r="2" spans="1:13" s="33" customFormat="1">
      <c r="A2" s="34" t="s">
        <v>1</v>
      </c>
      <c r="B2" s="29"/>
      <c r="C2" s="29"/>
      <c r="D2" s="29"/>
      <c r="E2" s="29"/>
      <c r="F2" s="30"/>
      <c r="G2" s="30"/>
      <c r="H2" s="30"/>
      <c r="I2" s="30"/>
      <c r="J2" s="31"/>
      <c r="K2" s="30"/>
      <c r="L2" s="32"/>
      <c r="M2" s="30"/>
    </row>
    <row r="3" spans="1:13" s="33" customFormat="1">
      <c r="A3" s="28" t="s">
        <v>2</v>
      </c>
      <c r="B3" s="29"/>
      <c r="C3" s="29"/>
      <c r="D3" s="29"/>
      <c r="E3" s="29"/>
      <c r="F3" s="30"/>
      <c r="G3" s="30"/>
      <c r="H3" s="30"/>
      <c r="I3" s="30"/>
      <c r="J3" s="31"/>
      <c r="K3" s="30"/>
      <c r="L3" s="32"/>
      <c r="M3" s="30"/>
    </row>
    <row r="4" spans="1:13" s="33" customFormat="1">
      <c r="A4" s="28"/>
      <c r="B4" s="29"/>
      <c r="C4" s="29"/>
      <c r="D4" s="29"/>
      <c r="E4" s="29"/>
      <c r="F4" s="30"/>
      <c r="G4" s="30"/>
      <c r="H4" s="30"/>
      <c r="I4" s="30"/>
      <c r="J4" s="31"/>
      <c r="K4" s="30"/>
      <c r="L4" s="32"/>
      <c r="M4" s="30"/>
    </row>
    <row r="5" spans="1:13" s="33" customFormat="1">
      <c r="A5" s="35" t="s">
        <v>3</v>
      </c>
      <c r="B5" s="29" t="s">
        <v>4</v>
      </c>
      <c r="C5" s="29"/>
      <c r="D5" s="29"/>
      <c r="E5" s="29"/>
      <c r="F5" s="30"/>
      <c r="G5" s="30"/>
      <c r="H5" s="30"/>
      <c r="I5" s="30"/>
      <c r="J5" s="31"/>
      <c r="K5" s="30"/>
      <c r="L5" s="32"/>
      <c r="M5" s="30"/>
    </row>
    <row r="6" spans="1:13" s="33" customFormat="1">
      <c r="A6" s="35" t="s">
        <v>5</v>
      </c>
      <c r="B6" s="29" t="s">
        <v>6</v>
      </c>
      <c r="C6" s="29"/>
      <c r="D6" s="29"/>
      <c r="E6" s="29"/>
      <c r="F6" s="30"/>
      <c r="G6" s="30"/>
      <c r="H6" s="30"/>
      <c r="I6" s="30"/>
      <c r="J6" s="31"/>
      <c r="K6" s="30"/>
      <c r="L6" s="32"/>
      <c r="M6" s="30"/>
    </row>
    <row r="7" spans="1:13" s="33" customFormat="1">
      <c r="A7" s="35" t="s">
        <v>7</v>
      </c>
      <c r="B7" s="29" t="s">
        <v>8</v>
      </c>
      <c r="C7" s="29"/>
      <c r="D7" s="29"/>
      <c r="E7" s="29"/>
      <c r="F7" s="30"/>
      <c r="G7" s="30"/>
      <c r="H7" s="30"/>
      <c r="I7" s="30"/>
      <c r="J7" s="31"/>
      <c r="K7" s="30"/>
      <c r="L7" s="32"/>
      <c r="M7" s="30"/>
    </row>
    <row r="8" spans="1:13" s="33" customFormat="1">
      <c r="A8" s="35" t="s">
        <v>9</v>
      </c>
      <c r="B8" s="29" t="s">
        <v>10</v>
      </c>
      <c r="C8" s="29"/>
      <c r="D8" s="29"/>
      <c r="E8" s="29"/>
      <c r="F8" s="30"/>
      <c r="G8" s="30"/>
      <c r="H8" s="30"/>
      <c r="I8" s="30"/>
      <c r="J8" s="31"/>
      <c r="K8" s="30"/>
      <c r="L8" s="32"/>
      <c r="M8" s="30"/>
    </row>
    <row r="9" spans="1:13" s="33" customFormat="1">
      <c r="A9" s="28"/>
      <c r="B9" s="29"/>
      <c r="C9" s="29"/>
      <c r="D9" s="29"/>
      <c r="E9" s="29"/>
      <c r="F9" s="30"/>
      <c r="G9" s="30"/>
      <c r="H9" s="30"/>
      <c r="I9" s="30"/>
      <c r="J9" s="31"/>
      <c r="K9" s="30"/>
      <c r="L9" s="32"/>
      <c r="M9" s="30"/>
    </row>
    <row r="10" spans="1:13" s="33" customFormat="1">
      <c r="A10" s="28"/>
      <c r="B10" s="110" t="s">
        <v>11</v>
      </c>
      <c r="C10" s="111"/>
      <c r="D10" s="110" t="s">
        <v>12</v>
      </c>
      <c r="E10" s="111"/>
      <c r="F10" s="112" t="s">
        <v>13</v>
      </c>
      <c r="G10" s="113"/>
      <c r="H10" s="113"/>
      <c r="I10" s="114"/>
      <c r="J10" s="112" t="s">
        <v>14</v>
      </c>
      <c r="K10" s="114"/>
      <c r="L10" s="112" t="s">
        <v>15</v>
      </c>
      <c r="M10" s="114"/>
    </row>
    <row r="11" spans="1:13" s="33" customFormat="1">
      <c r="A11" s="28"/>
      <c r="B11" s="109" t="str">
        <f>$A$2</f>
        <v>APR 2014 - MAR 2016</v>
      </c>
      <c r="C11" s="109"/>
      <c r="D11" s="109" t="str">
        <f>$A$2</f>
        <v>APR 2014 - MAR 2016</v>
      </c>
      <c r="E11" s="109"/>
      <c r="F11" s="109" t="str">
        <f>$A$2</f>
        <v>APR 2014 - MAR 2016</v>
      </c>
      <c r="G11" s="109"/>
      <c r="H11" s="109" t="str">
        <f>$A$2</f>
        <v>APR 2014 - MAR 2016</v>
      </c>
      <c r="I11" s="109"/>
      <c r="J11" s="109" t="str">
        <f>$A$2</f>
        <v>APR 2014 - MAR 2016</v>
      </c>
      <c r="K11" s="109"/>
      <c r="L11" s="109" t="str">
        <f>$A$2</f>
        <v>APR 2014 - MAR 2016</v>
      </c>
      <c r="M11" s="109"/>
    </row>
    <row r="12" spans="1:13" s="33" customFormat="1">
      <c r="A12" s="28"/>
      <c r="B12" s="106"/>
      <c r="C12" s="106"/>
      <c r="D12" s="106"/>
      <c r="E12" s="106"/>
      <c r="F12" s="109" t="s">
        <v>16</v>
      </c>
      <c r="G12" s="109"/>
      <c r="H12" s="109" t="s">
        <v>16</v>
      </c>
      <c r="I12" s="109"/>
      <c r="J12" s="109" t="s">
        <v>16</v>
      </c>
      <c r="K12" s="109"/>
      <c r="L12" s="109" t="s">
        <v>16</v>
      </c>
      <c r="M12" s="109"/>
    </row>
    <row r="13" spans="1:13" s="33" customFormat="1">
      <c r="A13" s="28"/>
      <c r="B13" s="109" t="s">
        <v>17</v>
      </c>
      <c r="C13" s="109"/>
      <c r="D13" s="109" t="s">
        <v>18</v>
      </c>
      <c r="E13" s="109"/>
      <c r="F13" s="108" t="s">
        <v>19</v>
      </c>
      <c r="G13" s="108"/>
      <c r="H13" s="108" t="s">
        <v>19</v>
      </c>
      <c r="I13" s="108"/>
      <c r="J13" s="108" t="s">
        <v>19</v>
      </c>
      <c r="K13" s="108"/>
      <c r="L13" s="108" t="s">
        <v>19</v>
      </c>
      <c r="M13" s="108"/>
    </row>
    <row r="14" spans="1:13" s="33" customFormat="1">
      <c r="A14" s="28"/>
      <c r="B14" s="109" t="s">
        <v>20</v>
      </c>
      <c r="C14" s="109"/>
      <c r="D14" s="109" t="s">
        <v>21</v>
      </c>
      <c r="E14" s="109"/>
      <c r="F14" s="108" t="s">
        <v>22</v>
      </c>
      <c r="G14" s="108"/>
      <c r="H14" s="108" t="s">
        <v>23</v>
      </c>
      <c r="I14" s="108"/>
      <c r="J14" s="108" t="s">
        <v>24</v>
      </c>
      <c r="K14" s="108"/>
      <c r="L14" s="108" t="s">
        <v>25</v>
      </c>
      <c r="M14" s="108"/>
    </row>
    <row r="15" spans="1:13" s="33" customFormat="1">
      <c r="A15" s="15" t="s">
        <v>26</v>
      </c>
    </row>
    <row r="16" spans="1:13" s="18" customFormat="1" ht="14.25">
      <c r="A16" s="18" t="s">
        <v>27</v>
      </c>
      <c r="B16" s="19">
        <f>VLOOKUP(A16,'Step 2'!$A$3:$E$20,5,FALSE)</f>
        <v>499882</v>
      </c>
      <c r="C16" s="19"/>
      <c r="D16" s="19">
        <f>VLOOKUP(A16,'Step 4'!$A$3:$E$20,5,FALSE)</f>
        <v>69249</v>
      </c>
      <c r="E16" s="20"/>
      <c r="F16" s="21">
        <f t="shared" ref="F16:F27" si="0">D16/B16</f>
        <v>0.13853069324360548</v>
      </c>
      <c r="G16" s="20"/>
      <c r="H16" s="20">
        <f t="shared" ref="H16:H27" si="1">TRUNC(F16,4)</f>
        <v>0.13850000000000001</v>
      </c>
      <c r="I16" s="20"/>
      <c r="J16" s="20">
        <f t="shared" ref="J16:J27" si="2">H16*100</f>
        <v>13.850000000000001</v>
      </c>
      <c r="K16" s="20"/>
      <c r="L16" s="22">
        <f t="shared" ref="L16:L27" si="3">ROUND(J16,1)</f>
        <v>13.9</v>
      </c>
    </row>
    <row r="17" spans="1:12" s="18" customFormat="1" ht="14.25">
      <c r="A17" s="18" t="s">
        <v>28</v>
      </c>
      <c r="B17" s="19">
        <f>VLOOKUP(A17,'Step 2'!$A$3:$E$20,5,FALSE)</f>
        <v>1208814</v>
      </c>
      <c r="C17" s="19"/>
      <c r="D17" s="19">
        <f>VLOOKUP(A17,'Step 4'!$A$3:$E$20,5,FALSE)</f>
        <v>91761</v>
      </c>
      <c r="E17" s="20"/>
      <c r="F17" s="21">
        <f t="shared" si="0"/>
        <v>7.5909941479830642E-2</v>
      </c>
      <c r="G17" s="20"/>
      <c r="H17" s="20">
        <f t="shared" si="1"/>
        <v>7.5899999999999995E-2</v>
      </c>
      <c r="I17" s="20"/>
      <c r="J17" s="20">
        <f t="shared" si="2"/>
        <v>7.59</v>
      </c>
      <c r="K17" s="20"/>
      <c r="L17" s="22">
        <f t="shared" si="3"/>
        <v>7.6</v>
      </c>
    </row>
    <row r="18" spans="1:12" s="18" customFormat="1" ht="14.25">
      <c r="A18" s="18" t="s">
        <v>29</v>
      </c>
      <c r="B18" s="19">
        <f>VLOOKUP(A18,'Step 2'!$A$3:$E$20,5,FALSE)</f>
        <v>1748877</v>
      </c>
      <c r="C18" s="19"/>
      <c r="D18" s="19">
        <f>VLOOKUP(A18,'Step 4'!$A$3:$E$20,5,FALSE)</f>
        <v>115586</v>
      </c>
      <c r="E18" s="20"/>
      <c r="F18" s="21">
        <f t="shared" si="0"/>
        <v>6.6091554751992285E-2</v>
      </c>
      <c r="G18" s="20"/>
      <c r="H18" s="20">
        <f t="shared" si="1"/>
        <v>6.6000000000000003E-2</v>
      </c>
      <c r="I18" s="20"/>
      <c r="J18" s="20">
        <f t="shared" si="2"/>
        <v>6.6000000000000005</v>
      </c>
      <c r="K18" s="20"/>
      <c r="L18" s="22">
        <f t="shared" si="3"/>
        <v>6.6</v>
      </c>
    </row>
    <row r="19" spans="1:12" s="18" customFormat="1" ht="14.25">
      <c r="A19" s="18" t="s">
        <v>30</v>
      </c>
      <c r="B19" s="19">
        <f>VLOOKUP(A19,'Step 2'!$A$3:$E$20,5,FALSE)</f>
        <v>512124</v>
      </c>
      <c r="C19" s="19"/>
      <c r="D19" s="19">
        <f>VLOOKUP(A19,'Step 4'!$A$3:$E$20,5,FALSE)</f>
        <v>40621</v>
      </c>
      <c r="E19" s="20"/>
      <c r="F19" s="21">
        <f t="shared" si="0"/>
        <v>7.9318680632034427E-2</v>
      </c>
      <c r="G19" s="20"/>
      <c r="H19" s="20">
        <f t="shared" si="1"/>
        <v>7.9299999999999995E-2</v>
      </c>
      <c r="I19" s="20"/>
      <c r="J19" s="20">
        <f t="shared" si="2"/>
        <v>7.93</v>
      </c>
      <c r="K19" s="20"/>
      <c r="L19" s="22">
        <f t="shared" si="3"/>
        <v>7.9</v>
      </c>
    </row>
    <row r="20" spans="1:12" s="18" customFormat="1" ht="14.25">
      <c r="A20" s="18" t="s">
        <v>31</v>
      </c>
      <c r="B20" s="19">
        <f>VLOOKUP(A20,'Step 2'!$A$3:$E$20,5,FALSE)</f>
        <v>350423</v>
      </c>
      <c r="C20" s="19"/>
      <c r="D20" s="19">
        <f>VLOOKUP(A20,'Step 4'!$A$3:$E$20,5,FALSE)</f>
        <v>25871</v>
      </c>
      <c r="E20" s="20"/>
      <c r="F20" s="21">
        <f t="shared" si="0"/>
        <v>7.382791654657371E-2</v>
      </c>
      <c r="G20" s="20"/>
      <c r="H20" s="20">
        <f t="shared" si="1"/>
        <v>7.3800000000000004E-2</v>
      </c>
      <c r="I20" s="20"/>
      <c r="J20" s="20">
        <f t="shared" si="2"/>
        <v>7.3800000000000008</v>
      </c>
      <c r="K20" s="20"/>
      <c r="L20" s="22">
        <f t="shared" si="3"/>
        <v>7.4</v>
      </c>
    </row>
    <row r="21" spans="1:12" s="18" customFormat="1" ht="14.25">
      <c r="A21" s="18" t="s">
        <v>32</v>
      </c>
      <c r="B21" s="19">
        <f>VLOOKUP(A21,'Step 2'!$A$3:$E$20,5,FALSE)</f>
        <v>100377</v>
      </c>
      <c r="C21" s="19"/>
      <c r="D21" s="19">
        <f>VLOOKUP(A21,'Step 4'!$A$3:$E$20,5,FALSE)</f>
        <v>7659</v>
      </c>
      <c r="E21" s="20"/>
      <c r="F21" s="21">
        <f t="shared" si="0"/>
        <v>7.6302340177530709E-2</v>
      </c>
      <c r="G21" s="20"/>
      <c r="H21" s="20">
        <f t="shared" si="1"/>
        <v>7.6300000000000007E-2</v>
      </c>
      <c r="I21" s="20"/>
      <c r="J21" s="20">
        <f t="shared" si="2"/>
        <v>7.6300000000000008</v>
      </c>
      <c r="K21" s="20"/>
      <c r="L21" s="22">
        <f t="shared" si="3"/>
        <v>7.6</v>
      </c>
    </row>
    <row r="22" spans="1:12" s="18" customFormat="1" ht="14.25">
      <c r="A22" s="18" t="s">
        <v>33</v>
      </c>
      <c r="B22" s="19">
        <f>VLOOKUP(A22,'Step 2'!$A$3:$E$20,5,FALSE)</f>
        <v>195995</v>
      </c>
      <c r="C22" s="19"/>
      <c r="D22" s="19">
        <f>VLOOKUP(A22,'Step 4'!$A$3:$E$20,5,FALSE)</f>
        <v>14513</v>
      </c>
      <c r="E22" s="20"/>
      <c r="F22" s="21">
        <f t="shared" si="0"/>
        <v>7.4047807342024027E-2</v>
      </c>
      <c r="G22" s="20"/>
      <c r="H22" s="20">
        <f t="shared" si="1"/>
        <v>7.3999999999999996E-2</v>
      </c>
      <c r="I22" s="20"/>
      <c r="J22" s="20">
        <f t="shared" si="2"/>
        <v>7.3999999999999995</v>
      </c>
      <c r="K22" s="20"/>
      <c r="L22" s="22">
        <f t="shared" si="3"/>
        <v>7.4</v>
      </c>
    </row>
    <row r="23" spans="1:12" s="18" customFormat="1" ht="14.25">
      <c r="A23" s="18" t="s">
        <v>34</v>
      </c>
      <c r="B23" s="19">
        <f>VLOOKUP(A23,'Step 2'!$A$3:$E$20,5,FALSE)</f>
        <v>1898144</v>
      </c>
      <c r="C23" s="19"/>
      <c r="D23" s="19">
        <f>VLOOKUP(A23,'Step 4'!$A$3:$E$20,5,FALSE)</f>
        <v>153532</v>
      </c>
      <c r="E23" s="20"/>
      <c r="F23" s="21">
        <f t="shared" si="0"/>
        <v>8.0885327983546029E-2</v>
      </c>
      <c r="G23" s="20"/>
      <c r="H23" s="20">
        <f t="shared" si="1"/>
        <v>8.0799999999999997E-2</v>
      </c>
      <c r="I23" s="20"/>
      <c r="J23" s="20">
        <f t="shared" si="2"/>
        <v>8.08</v>
      </c>
      <c r="K23" s="20"/>
      <c r="L23" s="22">
        <f t="shared" si="3"/>
        <v>8.1</v>
      </c>
    </row>
    <row r="24" spans="1:12" s="18" customFormat="1" ht="14.25">
      <c r="A24" s="18" t="s">
        <v>35</v>
      </c>
      <c r="B24" s="19">
        <f>VLOOKUP(A24,'Step 2'!$A$3:$E$20,5,FALSE)</f>
        <v>989913</v>
      </c>
      <c r="C24" s="19"/>
      <c r="D24" s="19">
        <f>VLOOKUP(A24,'Step 4'!$A$3:$E$20,5,FALSE)</f>
        <v>98383</v>
      </c>
      <c r="E24" s="20"/>
      <c r="F24" s="21">
        <f t="shared" si="0"/>
        <v>9.9385501554176983E-2</v>
      </c>
      <c r="G24" s="20"/>
      <c r="H24" s="20">
        <f t="shared" si="1"/>
        <v>9.9299999999999999E-2</v>
      </c>
      <c r="I24" s="20"/>
      <c r="J24" s="20">
        <f t="shared" si="2"/>
        <v>9.93</v>
      </c>
      <c r="K24" s="20"/>
      <c r="L24" s="22">
        <f t="shared" si="3"/>
        <v>9.9</v>
      </c>
    </row>
    <row r="25" spans="1:12" s="18" customFormat="1" ht="14.25">
      <c r="A25" s="18" t="s">
        <v>36</v>
      </c>
      <c r="B25" s="19">
        <f>VLOOKUP(A25,'Step 2'!$A$3:$E$20,5,FALSE)</f>
        <v>3761021</v>
      </c>
      <c r="C25" s="19"/>
      <c r="D25" s="19">
        <f>VLOOKUP(A25,'Step 4'!$A$3:$E$20,5,FALSE)</f>
        <v>242443</v>
      </c>
      <c r="E25" s="20"/>
      <c r="F25" s="21">
        <f t="shared" si="0"/>
        <v>6.4462017095889654E-2</v>
      </c>
      <c r="G25" s="20"/>
      <c r="H25" s="20">
        <f t="shared" si="1"/>
        <v>6.4399999999999999E-2</v>
      </c>
      <c r="I25" s="20"/>
      <c r="J25" s="20">
        <f t="shared" si="2"/>
        <v>6.4399999999999995</v>
      </c>
      <c r="K25" s="20"/>
      <c r="L25" s="22">
        <f t="shared" si="3"/>
        <v>6.4</v>
      </c>
    </row>
    <row r="26" spans="1:12" s="18" customFormat="1" ht="14.25">
      <c r="A26" s="18" t="s">
        <v>37</v>
      </c>
      <c r="B26" s="19">
        <f>VLOOKUP(A26,'Step 2'!$A$3:$E$20,5,FALSE)</f>
        <v>481279</v>
      </c>
      <c r="C26" s="19"/>
      <c r="D26" s="19">
        <f>VLOOKUP(A26,'Step 4'!$A$3:$E$20,5,FALSE)</f>
        <v>56351</v>
      </c>
      <c r="E26" s="20"/>
      <c r="F26" s="21">
        <f t="shared" si="0"/>
        <v>0.11708593144517006</v>
      </c>
      <c r="G26" s="20"/>
      <c r="H26" s="20">
        <f t="shared" si="1"/>
        <v>0.11700000000000001</v>
      </c>
      <c r="I26" s="20"/>
      <c r="J26" s="20">
        <f t="shared" si="2"/>
        <v>11.700000000000001</v>
      </c>
      <c r="K26" s="20"/>
      <c r="L26" s="22">
        <f t="shared" si="3"/>
        <v>11.7</v>
      </c>
    </row>
    <row r="27" spans="1:12" s="18" customFormat="1" ht="14.25">
      <c r="A27" s="18" t="s">
        <v>38</v>
      </c>
      <c r="B27" s="19">
        <f>VLOOKUP(A27,'Step 2'!$A$3:$E$20,5,FALSE)</f>
        <v>2248102</v>
      </c>
      <c r="C27" s="19"/>
      <c r="D27" s="19">
        <f>VLOOKUP(A27,'Step 4'!$A$3:$E$20,5,FALSE)</f>
        <v>484468</v>
      </c>
      <c r="E27" s="20"/>
      <c r="F27" s="21">
        <f t="shared" si="0"/>
        <v>0.21550089809092293</v>
      </c>
      <c r="G27" s="20"/>
      <c r="H27" s="20">
        <f t="shared" si="1"/>
        <v>0.2155</v>
      </c>
      <c r="I27" s="20"/>
      <c r="J27" s="20">
        <f t="shared" si="2"/>
        <v>21.55</v>
      </c>
      <c r="K27" s="20"/>
      <c r="L27" s="22">
        <f t="shared" si="3"/>
        <v>21.6</v>
      </c>
    </row>
    <row r="28" spans="1:12" s="18" customFormat="1">
      <c r="A28" s="15" t="s">
        <v>39</v>
      </c>
      <c r="B28" s="19">
        <f>SUM(B16:B27)</f>
        <v>13994951</v>
      </c>
      <c r="C28" s="19"/>
      <c r="D28" s="19">
        <f>SUM(D16:D27)</f>
        <v>1400437</v>
      </c>
      <c r="E28" s="20"/>
      <c r="F28" s="21">
        <f t="shared" ref="F28" si="4">D28/B28</f>
        <v>0.10006730284371843</v>
      </c>
      <c r="G28" s="20"/>
      <c r="H28" s="20">
        <f t="shared" ref="H28" si="5">TRUNC(F28,4)</f>
        <v>0.1</v>
      </c>
      <c r="I28" s="20"/>
      <c r="J28" s="20">
        <f t="shared" ref="J28" si="6">H28*100</f>
        <v>10</v>
      </c>
      <c r="K28" s="20"/>
      <c r="L28" s="22">
        <f t="shared" ref="L28" si="7">ROUND(J28,1)</f>
        <v>10</v>
      </c>
    </row>
    <row r="29" spans="1:12" s="18" customFormat="1" ht="14.25">
      <c r="B29" s="20"/>
      <c r="C29" s="20"/>
      <c r="D29" s="20"/>
      <c r="E29" s="20"/>
      <c r="F29" s="21"/>
      <c r="G29" s="20"/>
      <c r="H29" s="20"/>
      <c r="I29" s="20"/>
      <c r="J29" s="20"/>
      <c r="K29" s="20"/>
      <c r="L29" s="22"/>
    </row>
    <row r="30" spans="1:12" s="18" customFormat="1" ht="14.25">
      <c r="B30" s="20"/>
      <c r="C30" s="20"/>
      <c r="D30" s="20"/>
      <c r="E30" s="20"/>
      <c r="F30" s="21"/>
      <c r="G30" s="20"/>
      <c r="H30" s="20"/>
      <c r="I30" s="20"/>
      <c r="J30" s="20"/>
      <c r="K30" s="20"/>
      <c r="L30" s="22"/>
    </row>
    <row r="31" spans="1:12" s="18" customFormat="1">
      <c r="A31" s="15" t="s">
        <v>40</v>
      </c>
      <c r="B31" s="20"/>
      <c r="C31" s="20"/>
      <c r="D31" s="20"/>
      <c r="E31" s="20"/>
      <c r="F31" s="21"/>
      <c r="G31" s="20"/>
      <c r="H31" s="20"/>
      <c r="I31" s="20"/>
      <c r="J31" s="20"/>
      <c r="K31" s="20"/>
      <c r="L31" s="22"/>
    </row>
    <row r="32" spans="1:12" s="18" customFormat="1" ht="14.25">
      <c r="A32" s="18" t="s">
        <v>41</v>
      </c>
      <c r="B32" s="19">
        <f>VLOOKUP(A32,'Step 2'!$A$3:$D$20,4,FALSE)</f>
        <v>1446</v>
      </c>
      <c r="C32" s="19"/>
      <c r="D32" s="19">
        <f>VLOOKUP(A32,'Step 4'!$A$3:$D$20,4,FALSE)</f>
        <v>132</v>
      </c>
      <c r="E32" s="20"/>
      <c r="F32" s="21">
        <f>D32/B32</f>
        <v>9.1286307053941904E-2</v>
      </c>
      <c r="G32" s="20"/>
      <c r="H32" s="20">
        <f>TRUNC(F32,4)</f>
        <v>9.1200000000000003E-2</v>
      </c>
      <c r="I32" s="20"/>
      <c r="J32" s="20">
        <f>H32*100</f>
        <v>9.120000000000001</v>
      </c>
      <c r="K32" s="20"/>
      <c r="L32" s="22">
        <f>ROUND(J32,1)</f>
        <v>9.1</v>
      </c>
    </row>
    <row r="33" spans="1:12" s="18" customFormat="1" ht="14.25">
      <c r="B33" s="19"/>
      <c r="C33" s="19"/>
      <c r="D33" s="19"/>
      <c r="E33" s="20"/>
      <c r="F33" s="20"/>
      <c r="G33" s="20"/>
      <c r="H33" s="20"/>
      <c r="I33" s="20"/>
      <c r="J33" s="20"/>
      <c r="K33" s="20"/>
      <c r="L33" s="20"/>
    </row>
    <row r="34" spans="1:12" s="18" customFormat="1" ht="14.25"/>
    <row r="35" spans="1:12" s="18" customFormat="1">
      <c r="A35" s="15" t="s">
        <v>42</v>
      </c>
    </row>
    <row r="36" spans="1:12" s="18" customFormat="1" ht="14.25">
      <c r="A36" s="18" t="s">
        <v>43</v>
      </c>
      <c r="B36" s="23">
        <f>VLOOKUP(A36,'Reservation final'!$A$22:$J$87,10,FALSE)</f>
        <v>7567.8790574243803</v>
      </c>
      <c r="C36" s="23"/>
      <c r="D36" s="23">
        <f>VLOOKUP(A36,'Reservation final'!$A$22:$J$87,9,FALSE)</f>
        <v>3248.7749402902809</v>
      </c>
      <c r="F36" s="24">
        <f t="shared" ref="F36:F53" si="8">D36/B36</f>
        <v>0.42928473296664377</v>
      </c>
      <c r="H36" s="25">
        <f t="shared" ref="H36:H53" si="9">TRUNC(F36,4)</f>
        <v>0.42920000000000003</v>
      </c>
      <c r="J36" s="18">
        <f t="shared" ref="J36:J53" si="10">H36*100</f>
        <v>42.92</v>
      </c>
      <c r="L36" s="27">
        <f t="shared" ref="L36:L53" si="11">ROUND(J36,1)</f>
        <v>42.9</v>
      </c>
    </row>
    <row r="37" spans="1:12" s="18" customFormat="1" ht="14.25">
      <c r="A37" s="18" t="s">
        <v>44</v>
      </c>
      <c r="B37" s="23">
        <f>VLOOKUP(A37,'Reservation final'!$A$22:$J$87,10,FALSE)</f>
        <v>95481.311800054638</v>
      </c>
      <c r="C37" s="23"/>
      <c r="D37" s="23">
        <f>VLOOKUP(A37,'Reservation final'!$A$22:$J$87,9,FALSE)</f>
        <v>6851.5613839285716</v>
      </c>
      <c r="F37" s="24">
        <f t="shared" si="8"/>
        <v>7.1758140464976847E-2</v>
      </c>
      <c r="H37" s="25">
        <f t="shared" si="9"/>
        <v>7.17E-2</v>
      </c>
      <c r="J37" s="18">
        <f t="shared" si="10"/>
        <v>7.17</v>
      </c>
      <c r="L37" s="27">
        <f t="shared" si="11"/>
        <v>7.2</v>
      </c>
    </row>
    <row r="38" spans="1:12" s="18" customFormat="1" ht="14.25">
      <c r="A38" s="18" t="s">
        <v>45</v>
      </c>
      <c r="B38" s="23">
        <f>VLOOKUP(A38,'Reservation final'!$A$22:$J$87,10,FALSE)</f>
        <v>151438.50424219016</v>
      </c>
      <c r="C38" s="23"/>
      <c r="D38" s="23">
        <f>VLOOKUP(A38,'Reservation final'!$A$22:$J$87,9,FALSE)</f>
        <v>32870.085754685344</v>
      </c>
      <c r="F38" s="24">
        <f t="shared" si="8"/>
        <v>0.21705236669610389</v>
      </c>
      <c r="H38" s="25">
        <f t="shared" si="9"/>
        <v>0.217</v>
      </c>
      <c r="J38" s="18">
        <f t="shared" si="10"/>
        <v>21.7</v>
      </c>
      <c r="L38" s="27">
        <f t="shared" si="11"/>
        <v>21.7</v>
      </c>
    </row>
    <row r="39" spans="1:12" s="18" customFormat="1" ht="14.25">
      <c r="A39" s="18" t="s">
        <v>46</v>
      </c>
      <c r="B39" s="23">
        <f>VLOOKUP(A39,'Reservation final'!$A$22:$J$87,10,FALSE)</f>
        <v>7723.4468912712937</v>
      </c>
      <c r="C39" s="23"/>
      <c r="D39" s="23">
        <f>VLOOKUP(A39,'Reservation final'!$A$22:$J$87,9,FALSE)</f>
        <v>606.60658103790445</v>
      </c>
      <c r="F39" s="24">
        <f t="shared" si="8"/>
        <v>7.8540914384154698E-2</v>
      </c>
      <c r="H39" s="25">
        <f t="shared" si="9"/>
        <v>7.85E-2</v>
      </c>
      <c r="J39" s="18">
        <f t="shared" si="10"/>
        <v>7.85</v>
      </c>
      <c r="L39" s="27">
        <f t="shared" si="11"/>
        <v>7.9</v>
      </c>
    </row>
    <row r="40" spans="1:12" s="18" customFormat="1" ht="14.25">
      <c r="A40" s="18" t="s">
        <v>47</v>
      </c>
      <c r="B40" s="23">
        <f>VLOOKUP(A40,'Reservation final'!$A$22:$J$87,10,FALSE)</f>
        <v>9881.1334894613592</v>
      </c>
      <c r="C40" s="23"/>
      <c r="D40" s="23">
        <f>VLOOKUP(A40,'Reservation final'!$A$22:$J$87,9,FALSE)</f>
        <v>957.26730203972568</v>
      </c>
      <c r="F40" s="24">
        <f t="shared" si="8"/>
        <v>9.6878288615439831E-2</v>
      </c>
      <c r="H40" s="25">
        <f t="shared" si="9"/>
        <v>9.6799999999999997E-2</v>
      </c>
      <c r="J40" s="18">
        <f t="shared" si="10"/>
        <v>9.68</v>
      </c>
      <c r="L40" s="27">
        <f t="shared" si="11"/>
        <v>9.6999999999999993</v>
      </c>
    </row>
    <row r="41" spans="1:12" s="18" customFormat="1" ht="14.25">
      <c r="A41" s="18" t="s">
        <v>48</v>
      </c>
      <c r="B41" s="23">
        <f>VLOOKUP(A41,'Reservation final'!$A$22:$J$87,10,FALSE)</f>
        <v>108660.39615941231</v>
      </c>
      <c r="C41" s="23"/>
      <c r="D41" s="23">
        <f>VLOOKUP(A41,'Reservation final'!$A$22:$J$87,9,FALSE)</f>
        <v>20511.659725941616</v>
      </c>
      <c r="F41" s="24">
        <f t="shared" si="8"/>
        <v>0.18876849754762162</v>
      </c>
      <c r="H41" s="25">
        <f t="shared" si="9"/>
        <v>0.18870000000000001</v>
      </c>
      <c r="J41" s="18">
        <f t="shared" si="10"/>
        <v>18.87</v>
      </c>
      <c r="L41" s="27">
        <f t="shared" si="11"/>
        <v>18.899999999999999</v>
      </c>
    </row>
    <row r="42" spans="1:12" s="18" customFormat="1" ht="14.25">
      <c r="A42" s="18" t="s">
        <v>49</v>
      </c>
      <c r="B42" s="23">
        <f>VLOOKUP(A42,'Reservation final'!$A$22:$J$87,10,FALSE)</f>
        <v>2044.1163606151072</v>
      </c>
      <c r="C42" s="23"/>
      <c r="D42" s="23">
        <f>VLOOKUP(A42,'Reservation final'!$A$22:$J$87,9,FALSE)</f>
        <v>269.15674574297771</v>
      </c>
      <c r="F42" s="24">
        <f t="shared" si="8"/>
        <v>0.1316738865403847</v>
      </c>
      <c r="H42" s="25">
        <f t="shared" si="9"/>
        <v>0.13159999999999999</v>
      </c>
      <c r="J42" s="18">
        <f t="shared" si="10"/>
        <v>13.16</v>
      </c>
      <c r="L42" s="27">
        <f t="shared" si="11"/>
        <v>13.2</v>
      </c>
    </row>
    <row r="43" spans="1:12" s="18" customFormat="1" ht="14.25">
      <c r="A43" s="18" t="s">
        <v>50</v>
      </c>
      <c r="B43" s="23">
        <f>VLOOKUP(A43,'Reservation final'!$A$22:$J$87,10,FALSE)</f>
        <v>69455.296744579886</v>
      </c>
      <c r="C43" s="23"/>
      <c r="D43" s="23">
        <f>VLOOKUP(A43,'Reservation final'!$A$22:$J$87,9,FALSE)</f>
        <v>5627.6905456662316</v>
      </c>
      <c r="F43" s="24">
        <f t="shared" si="8"/>
        <v>8.1026081658853499E-2</v>
      </c>
      <c r="H43" s="25">
        <f t="shared" si="9"/>
        <v>8.1000000000000003E-2</v>
      </c>
      <c r="J43" s="18">
        <f t="shared" si="10"/>
        <v>8.1</v>
      </c>
      <c r="L43" s="27">
        <f t="shared" si="11"/>
        <v>8.1</v>
      </c>
    </row>
    <row r="44" spans="1:12" s="18" customFormat="1" ht="14.25">
      <c r="A44" s="18" t="s">
        <v>51</v>
      </c>
      <c r="B44" s="23">
        <f>VLOOKUP(A44,'Reservation final'!$A$22:$J$87,10,FALSE)</f>
        <v>13649.976580796252</v>
      </c>
      <c r="C44" s="23"/>
      <c r="D44" s="23">
        <f>VLOOKUP(A44,'Reservation final'!$A$22:$J$87,9,FALSE)</f>
        <v>1613.6791662955377</v>
      </c>
      <c r="F44" s="24">
        <f t="shared" si="8"/>
        <v>0.11821845676759439</v>
      </c>
      <c r="H44" s="25">
        <f t="shared" si="9"/>
        <v>0.1182</v>
      </c>
      <c r="J44" s="18">
        <f t="shared" si="10"/>
        <v>11.82</v>
      </c>
      <c r="L44" s="27">
        <f t="shared" si="11"/>
        <v>11.8</v>
      </c>
    </row>
    <row r="45" spans="1:12" s="18" customFormat="1" ht="14.25">
      <c r="A45" s="18" t="s">
        <v>52</v>
      </c>
      <c r="B45" s="23">
        <f>VLOOKUP(A45,'Reservation final'!$A$22:$J$87,10,FALSE)</f>
        <v>2657.5175644028104</v>
      </c>
      <c r="C45" s="23"/>
      <c r="D45" s="23">
        <f>VLOOKUP(A45,'Reservation final'!$A$22:$J$87,9,FALSE)</f>
        <v>533.33463970784715</v>
      </c>
      <c r="F45" s="24">
        <f t="shared" si="8"/>
        <v>0.20068903658504947</v>
      </c>
      <c r="H45" s="25">
        <f t="shared" si="9"/>
        <v>0.2006</v>
      </c>
      <c r="J45" s="18">
        <f t="shared" si="10"/>
        <v>20.059999999999999</v>
      </c>
      <c r="L45" s="27">
        <f t="shared" si="11"/>
        <v>20.100000000000001</v>
      </c>
    </row>
    <row r="46" spans="1:12" s="18" customFormat="1" ht="14.25">
      <c r="A46" s="18" t="s">
        <v>53</v>
      </c>
      <c r="B46" s="23">
        <f>VLOOKUP(A46,'Reservation final'!$A$22:$J$87,10,FALSE)</f>
        <v>12508.911725230622</v>
      </c>
      <c r="C46" s="23"/>
      <c r="D46" s="23">
        <f>VLOOKUP(A46,'Reservation final'!$A$22:$J$87,9,FALSE)</f>
        <v>1467.1908263107289</v>
      </c>
      <c r="F46" s="24">
        <f t="shared" si="8"/>
        <v>0.11729164443229603</v>
      </c>
      <c r="H46" s="25">
        <f t="shared" si="9"/>
        <v>0.1172</v>
      </c>
      <c r="J46" s="18">
        <f t="shared" si="10"/>
        <v>11.72</v>
      </c>
      <c r="L46" s="27">
        <f t="shared" si="11"/>
        <v>11.7</v>
      </c>
    </row>
    <row r="47" spans="1:12" s="18" customFormat="1" ht="14.25">
      <c r="A47" s="18" t="s">
        <v>54</v>
      </c>
      <c r="B47" s="23">
        <f>VLOOKUP(A47,'Reservation final'!$A$22:$J$87,10,FALSE)</f>
        <v>759452.70257745264</v>
      </c>
      <c r="C47" s="23"/>
      <c r="D47" s="23">
        <f>VLOOKUP(A47,'Reservation final'!$A$22:$J$87,9,FALSE)</f>
        <v>117447.88732435057</v>
      </c>
      <c r="F47" s="24">
        <f t="shared" si="8"/>
        <v>0.15464806027518568</v>
      </c>
      <c r="H47" s="25">
        <f t="shared" si="9"/>
        <v>0.15459999999999999</v>
      </c>
      <c r="J47" s="18">
        <f t="shared" si="10"/>
        <v>15.459999999999999</v>
      </c>
      <c r="L47" s="27">
        <f t="shared" si="11"/>
        <v>15.5</v>
      </c>
    </row>
    <row r="48" spans="1:12" s="18" customFormat="1" ht="14.25">
      <c r="A48" s="18" t="s">
        <v>55</v>
      </c>
      <c r="B48" s="23">
        <f>VLOOKUP(A48,'Reservation final'!$A$22:$J$87,10,FALSE)</f>
        <v>30497.987672659598</v>
      </c>
      <c r="C48" s="23"/>
      <c r="D48" s="23">
        <f>VLOOKUP(A48,'Reservation final'!$A$22:$J$87,9,FALSE)</f>
        <v>3535.5601322850862</v>
      </c>
      <c r="F48" s="24">
        <f t="shared" si="8"/>
        <v>0.11592765300559797</v>
      </c>
      <c r="H48" s="25">
        <f t="shared" si="9"/>
        <v>0.1159</v>
      </c>
      <c r="J48" s="18">
        <f t="shared" si="10"/>
        <v>11.59</v>
      </c>
      <c r="L48" s="27">
        <f t="shared" si="11"/>
        <v>11.6</v>
      </c>
    </row>
    <row r="49" spans="1:12" s="18" customFormat="1" ht="14.25">
      <c r="A49" s="18" t="s">
        <v>56</v>
      </c>
      <c r="B49" s="23">
        <f>VLOOKUP(A49,'Reservation final'!$A$22:$J$87,10,FALSE)</f>
        <v>49435.011031630689</v>
      </c>
      <c r="C49" s="23"/>
      <c r="D49" s="23">
        <f>VLOOKUP(A49,'Reservation final'!$A$22:$J$87,9,FALSE)</f>
        <v>4482.970586694757</v>
      </c>
      <c r="F49" s="24">
        <f t="shared" si="8"/>
        <v>9.0684122308101758E-2</v>
      </c>
      <c r="H49" s="25">
        <f t="shared" si="9"/>
        <v>9.06E-2</v>
      </c>
      <c r="J49" s="18">
        <f t="shared" si="10"/>
        <v>9.06</v>
      </c>
      <c r="L49" s="27">
        <f t="shared" si="11"/>
        <v>9.1</v>
      </c>
    </row>
    <row r="50" spans="1:12" s="18" customFormat="1" ht="14.25">
      <c r="A50" s="18" t="s">
        <v>57</v>
      </c>
      <c r="B50" s="23">
        <f>VLOOKUP(A50,'Reservation final'!$A$22:$J$87,10,FALSE)</f>
        <v>85501.081631380832</v>
      </c>
      <c r="C50" s="23"/>
      <c r="D50" s="23">
        <f>VLOOKUP(A50,'Reservation final'!$A$22:$J$87,9,FALSE)</f>
        <v>15717.937625388975</v>
      </c>
      <c r="F50" s="24">
        <f t="shared" si="8"/>
        <v>0.18383320217109553</v>
      </c>
      <c r="H50" s="25">
        <f t="shared" si="9"/>
        <v>0.18379999999999999</v>
      </c>
      <c r="J50" s="18">
        <f t="shared" si="10"/>
        <v>18.38</v>
      </c>
      <c r="L50" s="27">
        <f t="shared" si="11"/>
        <v>18.399999999999999</v>
      </c>
    </row>
    <row r="51" spans="1:12" s="18" customFormat="1" ht="14.25">
      <c r="A51" s="18" t="s">
        <v>58</v>
      </c>
      <c r="B51" s="23">
        <f>VLOOKUP(A51,'Reservation final'!$A$22:$J$87,10,FALSE)</f>
        <v>85486.433360875293</v>
      </c>
      <c r="C51" s="23"/>
      <c r="D51" s="23">
        <f>VLOOKUP(A51,'Reservation final'!$A$22:$J$87,9,FALSE)</f>
        <v>13265.246835757867</v>
      </c>
      <c r="F51" s="24">
        <f t="shared" si="8"/>
        <v>0.15517370785326262</v>
      </c>
      <c r="H51" s="25">
        <f t="shared" si="9"/>
        <v>0.15509999999999999</v>
      </c>
      <c r="J51" s="18">
        <f t="shared" si="10"/>
        <v>15.509999999999998</v>
      </c>
      <c r="L51" s="27">
        <f t="shared" si="11"/>
        <v>15.5</v>
      </c>
    </row>
    <row r="52" spans="1:12" s="18" customFormat="1" ht="14.25">
      <c r="A52" s="18" t="s">
        <v>59</v>
      </c>
      <c r="B52" s="23">
        <f>VLOOKUP(A52,'Reservation final'!$A$22:$J$87,10,FALSE)</f>
        <v>916.85237334881697</v>
      </c>
      <c r="C52" s="23"/>
      <c r="D52" s="23">
        <f>VLOOKUP(A52,'Reservation final'!$A$22:$J$87,9,FALSE)</f>
        <v>81.404809619238463</v>
      </c>
      <c r="F52" s="24">
        <f t="shared" si="8"/>
        <v>8.8787259525659717E-2</v>
      </c>
      <c r="H52" s="25">
        <f t="shared" si="9"/>
        <v>8.8700000000000001E-2</v>
      </c>
      <c r="J52" s="18">
        <f t="shared" si="10"/>
        <v>8.870000000000001</v>
      </c>
      <c r="L52" s="27">
        <f t="shared" si="11"/>
        <v>8.9</v>
      </c>
    </row>
    <row r="53" spans="1:12" s="18" customFormat="1" ht="14.25">
      <c r="A53" s="18" t="s">
        <v>60</v>
      </c>
      <c r="B53" s="23">
        <f>VLOOKUP(A53,'Reservation final'!$A$22:$J$87,10,FALSE)</f>
        <v>10083.421003004189</v>
      </c>
      <c r="C53" s="23"/>
      <c r="D53" s="23">
        <f>VLOOKUP(A53,'Reservation final'!$A$22:$J$87,9,FALSE)</f>
        <v>1121.9909484059137</v>
      </c>
      <c r="F53" s="24">
        <f t="shared" si="8"/>
        <v>0.11127086214803836</v>
      </c>
      <c r="H53" s="25">
        <f t="shared" si="9"/>
        <v>0.11119999999999999</v>
      </c>
      <c r="J53" s="18">
        <f t="shared" si="10"/>
        <v>11.12</v>
      </c>
      <c r="L53" s="27">
        <f t="shared" si="11"/>
        <v>11.1</v>
      </c>
    </row>
    <row r="54" spans="1:12" s="18" customFormat="1" ht="14.25">
      <c r="F54" s="24"/>
      <c r="H54" s="24"/>
      <c r="L54" s="27"/>
    </row>
    <row r="55" spans="1:12" s="18" customFormat="1" ht="14.25">
      <c r="F55" s="24"/>
      <c r="H55" s="24"/>
      <c r="L55" s="27"/>
    </row>
    <row r="56" spans="1:12" s="18" customFormat="1">
      <c r="A56" s="16" t="s">
        <v>61</v>
      </c>
      <c r="B56" s="23">
        <f>'National unemployment'!I15</f>
        <v>3766066</v>
      </c>
      <c r="C56" s="23"/>
      <c r="D56" s="23">
        <f>'National unemployment'!J15</f>
        <v>207312</v>
      </c>
      <c r="F56" s="24">
        <f>D56/B56</f>
        <v>5.5047362420095662E-2</v>
      </c>
      <c r="H56" s="25">
        <f>TRUNC(F56,4)</f>
        <v>5.5E-2</v>
      </c>
      <c r="J56" s="18">
        <f>H56*100</f>
        <v>5.5</v>
      </c>
      <c r="L56" s="27">
        <f>ROUND(J56,1)</f>
        <v>5.5</v>
      </c>
    </row>
    <row r="57" spans="1:12" s="18" customFormat="1">
      <c r="A57" s="16" t="s">
        <v>62</v>
      </c>
      <c r="H57" s="18">
        <f>TRUNC(H56*1.2,4)</f>
        <v>6.6000000000000003E-2</v>
      </c>
      <c r="J57" s="18">
        <f>H57*100</f>
        <v>6.6000000000000005</v>
      </c>
      <c r="L57" s="26">
        <f>ROUND(J57,1)</f>
        <v>6.6</v>
      </c>
    </row>
    <row r="58" spans="1:12" s="18" customFormat="1" ht="14.25"/>
    <row r="59" spans="1:12" s="18" customFormat="1" ht="14.25"/>
    <row r="60" spans="1:12" s="18" customFormat="1" ht="14.25">
      <c r="A60" s="30" t="s">
        <v>63</v>
      </c>
    </row>
    <row r="61" spans="1:12" s="18" customFormat="1" ht="14.25">
      <c r="A61" s="30" t="s">
        <v>64</v>
      </c>
    </row>
  </sheetData>
  <sortState xmlns:xlrd2="http://schemas.microsoft.com/office/spreadsheetml/2017/richdata2" ref="A38:L55">
    <sortCondition ref="A38"/>
  </sortState>
  <mergeCells count="27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conditionalFormatting sqref="L36:L53 L16:L28 L32">
    <cfRule type="expression" dxfId="1" priority="2">
      <formula>L16&gt;=$L$57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7"/>
  <sheetViews>
    <sheetView workbookViewId="0">
      <selection activeCell="C19" sqref="C19"/>
    </sheetView>
  </sheetViews>
  <sheetFormatPr defaultRowHeight="15"/>
  <cols>
    <col min="1" max="1" width="20.85546875" style="96" customWidth="1"/>
    <col min="2" max="4" width="14.28515625" style="96" customWidth="1"/>
    <col min="5" max="6" width="6" style="96" customWidth="1"/>
    <col min="7" max="7" width="20" style="96" customWidth="1"/>
    <col min="8" max="8" width="10" style="96" customWidth="1"/>
    <col min="9" max="9" width="16.42578125" style="96" customWidth="1"/>
    <col min="10" max="10" width="16.7109375" style="96" customWidth="1"/>
    <col min="11" max="11" width="16.140625" style="96" customWidth="1"/>
    <col min="12" max="12" width="18.85546875" style="96" customWidth="1"/>
    <col min="13" max="13" width="18.85546875" style="97" customWidth="1"/>
    <col min="14" max="14" width="13.42578125" style="9" customWidth="1"/>
    <col min="15" max="15" width="18.85546875" style="3" customWidth="1"/>
    <col min="16" max="16" width="17.5703125" style="3" customWidth="1"/>
    <col min="17" max="17" width="7.42578125" style="3" customWidth="1"/>
    <col min="18" max="18" width="7.42578125" customWidth="1"/>
    <col min="23" max="23" width="11.140625" customWidth="1"/>
    <col min="24" max="24" width="12.7109375" style="17" customWidth="1"/>
    <col min="25" max="25" width="9.85546875" customWidth="1"/>
  </cols>
  <sheetData>
    <row r="1" spans="1:17" s="42" customFormat="1">
      <c r="A1" s="84" t="s">
        <v>65</v>
      </c>
      <c r="B1" s="86"/>
      <c r="C1" s="75"/>
      <c r="D1" s="75"/>
      <c r="E1" s="75"/>
      <c r="F1" s="75"/>
      <c r="G1" s="75"/>
      <c r="H1" s="75"/>
      <c r="I1" s="75"/>
      <c r="J1" s="75"/>
      <c r="K1" s="75"/>
      <c r="L1" s="75"/>
      <c r="M1" s="87"/>
      <c r="N1" s="41"/>
      <c r="O1" s="13"/>
      <c r="P1" s="13"/>
      <c r="Q1" s="13"/>
    </row>
    <row r="2" spans="1:17" s="36" customFormat="1">
      <c r="A2" s="84" t="s">
        <v>66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7"/>
      <c r="N2" s="41"/>
      <c r="O2" s="13"/>
      <c r="P2" s="13"/>
      <c r="Q2" s="13"/>
    </row>
    <row r="3" spans="1:17" s="36" customFormat="1" ht="15" customHeight="1">
      <c r="A3" s="98" t="s">
        <v>67</v>
      </c>
      <c r="B3" s="99" t="s">
        <v>68</v>
      </c>
      <c r="C3" s="86"/>
      <c r="D3" s="86"/>
      <c r="E3" s="86"/>
      <c r="F3" s="86"/>
      <c r="G3" s="98"/>
      <c r="H3" s="99"/>
      <c r="I3" s="99"/>
      <c r="J3" s="99"/>
      <c r="K3" s="99"/>
      <c r="L3" s="86"/>
      <c r="M3" s="87"/>
      <c r="N3" s="41"/>
      <c r="O3" s="13"/>
      <c r="P3" s="13"/>
      <c r="Q3" s="13"/>
    </row>
    <row r="4" spans="1:17" s="36" customFormat="1" ht="15" customHeight="1">
      <c r="A4" s="98" t="s">
        <v>69</v>
      </c>
      <c r="B4" s="86"/>
      <c r="C4" s="86"/>
      <c r="D4" s="86"/>
      <c r="E4" s="86"/>
      <c r="F4" s="86"/>
      <c r="G4" s="98"/>
      <c r="H4" s="98"/>
      <c r="I4" s="98"/>
      <c r="J4" s="98"/>
      <c r="K4" s="98"/>
      <c r="L4" s="86"/>
      <c r="M4" s="87"/>
      <c r="N4" s="41"/>
      <c r="O4" s="13"/>
      <c r="P4" s="13"/>
      <c r="Q4" s="13"/>
    </row>
    <row r="5" spans="1:17" s="36" customFormat="1" ht="15" customHeight="1">
      <c r="A5" s="98" t="s">
        <v>70</v>
      </c>
      <c r="B5" s="99" t="s">
        <v>71</v>
      </c>
      <c r="C5" s="86"/>
      <c r="D5" s="86"/>
      <c r="E5" s="86"/>
      <c r="F5" s="86"/>
      <c r="G5" s="98"/>
      <c r="H5" s="99"/>
      <c r="I5" s="99"/>
      <c r="J5" s="99"/>
      <c r="K5" s="99"/>
      <c r="L5" s="86"/>
      <c r="M5" s="87"/>
      <c r="N5" s="41"/>
      <c r="O5" s="13"/>
      <c r="P5" s="13"/>
      <c r="Q5" s="13"/>
    </row>
    <row r="6" spans="1:17" s="36" customFormat="1" ht="15" customHeight="1">
      <c r="A6" s="98" t="s">
        <v>72</v>
      </c>
      <c r="B6" s="99" t="s">
        <v>73</v>
      </c>
      <c r="C6" s="86"/>
      <c r="D6" s="86"/>
      <c r="E6" s="86"/>
      <c r="F6" s="86"/>
      <c r="G6" s="98"/>
      <c r="H6" s="99"/>
      <c r="I6" s="99"/>
      <c r="J6" s="99"/>
      <c r="K6" s="99"/>
      <c r="L6" s="86"/>
      <c r="M6" s="87"/>
      <c r="N6" s="41"/>
      <c r="O6" s="13"/>
      <c r="P6" s="13"/>
      <c r="Q6" s="13"/>
    </row>
    <row r="7" spans="1:17" s="36" customFormat="1" ht="15" customHeight="1">
      <c r="A7" s="98" t="s">
        <v>74</v>
      </c>
      <c r="B7" s="99" t="s">
        <v>75</v>
      </c>
      <c r="C7" s="86"/>
      <c r="D7" s="86"/>
      <c r="E7" s="86"/>
      <c r="F7" s="86"/>
      <c r="G7" s="98"/>
      <c r="H7" s="99"/>
      <c r="I7" s="99"/>
      <c r="J7" s="99"/>
      <c r="K7" s="99"/>
      <c r="L7" s="86"/>
      <c r="M7" s="87"/>
      <c r="N7" s="41"/>
      <c r="O7" s="13"/>
      <c r="P7" s="13"/>
      <c r="Q7" s="13"/>
    </row>
    <row r="8" spans="1:17" s="36" customFormat="1" ht="15" customHeight="1">
      <c r="A8" s="98" t="s">
        <v>76</v>
      </c>
      <c r="B8" s="99" t="s">
        <v>77</v>
      </c>
      <c r="C8" s="86"/>
      <c r="D8" s="86"/>
      <c r="E8" s="86"/>
      <c r="F8" s="86"/>
      <c r="G8" s="98"/>
      <c r="H8" s="99"/>
      <c r="I8" s="99"/>
      <c r="J8" s="99"/>
      <c r="K8" s="99"/>
      <c r="L8" s="86"/>
      <c r="M8" s="87"/>
      <c r="N8" s="41"/>
      <c r="O8" s="13"/>
      <c r="P8" s="13"/>
      <c r="Q8" s="13"/>
    </row>
    <row r="9" spans="1:17" s="36" customFormat="1">
      <c r="A9" s="98" t="s">
        <v>78</v>
      </c>
      <c r="B9" s="50" t="s">
        <v>79</v>
      </c>
      <c r="C9" s="86"/>
      <c r="D9" s="86"/>
      <c r="E9" s="86"/>
      <c r="F9" s="86"/>
      <c r="G9" s="98"/>
      <c r="H9" s="50"/>
      <c r="I9" s="50"/>
      <c r="J9" s="50"/>
      <c r="K9" s="50"/>
      <c r="L9" s="86"/>
      <c r="M9" s="87"/>
      <c r="N9" s="41"/>
      <c r="O9" s="13"/>
      <c r="P9" s="13"/>
      <c r="Q9" s="13"/>
    </row>
    <row r="10" spans="1:17" s="42" customFormat="1">
      <c r="A10" s="2" t="s">
        <v>80</v>
      </c>
      <c r="B10" s="75"/>
      <c r="C10" s="75"/>
      <c r="D10" s="75"/>
      <c r="E10" s="75"/>
      <c r="F10" s="75"/>
      <c r="G10" s="74" t="s">
        <v>81</v>
      </c>
      <c r="H10" s="75"/>
      <c r="I10" s="75"/>
      <c r="J10" s="75"/>
      <c r="K10" s="75"/>
      <c r="L10" s="75"/>
      <c r="M10" s="87"/>
      <c r="N10" s="41"/>
      <c r="O10" s="13"/>
      <c r="P10" s="13"/>
      <c r="Q10" s="13"/>
    </row>
    <row r="11" spans="1:17" s="42" customFormat="1" ht="43.5" customHeight="1" thickBot="1">
      <c r="A11" s="100" t="s">
        <v>82</v>
      </c>
      <c r="B11" s="100" t="s">
        <v>83</v>
      </c>
      <c r="C11" s="85" t="s">
        <v>73</v>
      </c>
      <c r="D11" s="85" t="s">
        <v>84</v>
      </c>
      <c r="E11" s="88"/>
      <c r="F11" s="75"/>
      <c r="G11" s="85" t="s">
        <v>85</v>
      </c>
      <c r="H11" s="85" t="s">
        <v>86</v>
      </c>
      <c r="I11" s="85" t="s">
        <v>73</v>
      </c>
      <c r="J11" s="85" t="s">
        <v>84</v>
      </c>
      <c r="K11" s="85" t="s">
        <v>87</v>
      </c>
      <c r="L11" s="85" t="s">
        <v>88</v>
      </c>
      <c r="M11" s="85" t="s">
        <v>89</v>
      </c>
    </row>
    <row r="12" spans="1:17" s="42" customFormat="1" ht="15.75" thickTop="1">
      <c r="A12" s="87">
        <v>2014</v>
      </c>
      <c r="B12" s="89" t="s">
        <v>90</v>
      </c>
      <c r="C12" s="102">
        <v>154381</v>
      </c>
      <c r="D12" s="103">
        <v>10855</v>
      </c>
      <c r="E12" s="90"/>
      <c r="F12" s="75"/>
      <c r="G12" s="91">
        <v>41640</v>
      </c>
      <c r="H12" s="91">
        <v>42339</v>
      </c>
      <c r="I12" s="101">
        <f t="shared" ref="I12:J15" si="0">SUM(C12:C35)</f>
        <v>3756621</v>
      </c>
      <c r="J12" s="101">
        <f t="shared" si="0"/>
        <v>214953</v>
      </c>
      <c r="K12" s="93">
        <f>J12/I12</f>
        <v>5.72197727691987E-2</v>
      </c>
      <c r="L12" s="93">
        <f>K12*1.2</f>
        <v>6.8663727323038437E-2</v>
      </c>
      <c r="M12" s="94">
        <f>ROUND(120*TRUNC(J12/I12,4),1)</f>
        <v>6.9</v>
      </c>
    </row>
    <row r="13" spans="1:17" s="42" customFormat="1">
      <c r="A13" s="87">
        <v>2014</v>
      </c>
      <c r="B13" s="89" t="s">
        <v>91</v>
      </c>
      <c r="C13" s="102">
        <v>155027</v>
      </c>
      <c r="D13" s="103">
        <v>10893</v>
      </c>
      <c r="E13" s="90"/>
      <c r="F13" s="75"/>
      <c r="G13" s="91">
        <v>41671</v>
      </c>
      <c r="H13" s="91">
        <v>42370</v>
      </c>
      <c r="I13" s="101">
        <f t="shared" si="0"/>
        <v>3759587</v>
      </c>
      <c r="J13" s="101">
        <f t="shared" si="0"/>
        <v>212407</v>
      </c>
      <c r="K13" s="93">
        <f>J13/I13</f>
        <v>5.6497429105909769E-2</v>
      </c>
      <c r="L13" s="93">
        <f t="shared" ref="L13" si="1">K13*1.2</f>
        <v>6.7796914927091723E-2</v>
      </c>
      <c r="M13" s="94">
        <f>ROUND(120*TRUNC(J13/I13,4),1)</f>
        <v>6.8</v>
      </c>
    </row>
    <row r="14" spans="1:17" s="42" customFormat="1">
      <c r="A14" s="87">
        <v>2014</v>
      </c>
      <c r="B14" s="89" t="s">
        <v>92</v>
      </c>
      <c r="C14" s="102">
        <v>155627</v>
      </c>
      <c r="D14" s="103">
        <v>10537</v>
      </c>
      <c r="E14" s="90"/>
      <c r="F14" s="75"/>
      <c r="G14" s="91">
        <v>41699</v>
      </c>
      <c r="H14" s="91">
        <v>42401</v>
      </c>
      <c r="I14" s="101">
        <f t="shared" si="0"/>
        <v>3762839</v>
      </c>
      <c r="J14" s="101">
        <f t="shared" si="0"/>
        <v>209733</v>
      </c>
      <c r="K14" s="93">
        <f>J14/I14</f>
        <v>5.5737968060817912E-2</v>
      </c>
      <c r="L14" s="93">
        <f>K14*1.2</f>
        <v>6.6885561672981486E-2</v>
      </c>
      <c r="M14" s="94">
        <f>ROUND(120*TRUNC(J14/I14,4),1)</f>
        <v>6.7</v>
      </c>
    </row>
    <row r="15" spans="1:17" s="42" customFormat="1">
      <c r="A15" s="87">
        <v>2014</v>
      </c>
      <c r="B15" s="89" t="s">
        <v>93</v>
      </c>
      <c r="C15" s="102">
        <v>154845</v>
      </c>
      <c r="D15" s="103">
        <v>9079</v>
      </c>
      <c r="E15" s="90"/>
      <c r="F15" s="75"/>
      <c r="G15" s="91">
        <v>41730</v>
      </c>
      <c r="H15" s="91">
        <v>42430</v>
      </c>
      <c r="I15" s="101">
        <f t="shared" si="0"/>
        <v>3766066</v>
      </c>
      <c r="J15" s="101">
        <f t="shared" si="0"/>
        <v>207312</v>
      </c>
      <c r="K15" s="93">
        <f>J15/I15</f>
        <v>5.5047362420095662E-2</v>
      </c>
      <c r="L15" s="93">
        <f>K15*1.2</f>
        <v>6.6056834904114792E-2</v>
      </c>
      <c r="M15" s="94">
        <f>ROUND(120*TRUNC(J15/I15,4),1)</f>
        <v>6.6</v>
      </c>
    </row>
    <row r="16" spans="1:17" s="42" customFormat="1">
      <c r="A16" s="87">
        <v>2014</v>
      </c>
      <c r="B16" s="89" t="s">
        <v>94</v>
      </c>
      <c r="C16" s="102">
        <v>155841</v>
      </c>
      <c r="D16" s="103">
        <v>9443</v>
      </c>
      <c r="E16" s="90"/>
      <c r="F16" s="75"/>
      <c r="G16" s="91"/>
      <c r="H16" s="91"/>
      <c r="I16" s="92"/>
      <c r="J16" s="92"/>
      <c r="K16" s="93"/>
      <c r="L16" s="93"/>
      <c r="M16" s="94"/>
    </row>
    <row r="17" spans="1:13" s="42" customFormat="1">
      <c r="A17" s="87">
        <v>2014</v>
      </c>
      <c r="B17" s="89" t="s">
        <v>95</v>
      </c>
      <c r="C17" s="102">
        <v>156997</v>
      </c>
      <c r="D17" s="103">
        <v>9893</v>
      </c>
      <c r="E17" s="90"/>
      <c r="F17" s="75"/>
      <c r="G17" s="91"/>
      <c r="H17" s="91"/>
      <c r="I17" s="92"/>
      <c r="J17" s="92"/>
      <c r="K17" s="93"/>
      <c r="L17" s="93"/>
      <c r="M17" s="94"/>
    </row>
    <row r="18" spans="1:13" s="42" customFormat="1">
      <c r="A18" s="87">
        <v>2014</v>
      </c>
      <c r="B18" s="89" t="s">
        <v>96</v>
      </c>
      <c r="C18" s="102">
        <v>157573</v>
      </c>
      <c r="D18" s="103">
        <v>10307</v>
      </c>
      <c r="E18" s="90"/>
      <c r="F18" s="75"/>
      <c r="G18" s="91"/>
      <c r="H18" s="91"/>
      <c r="I18" s="92"/>
      <c r="J18" s="92"/>
      <c r="K18" s="93"/>
      <c r="L18" s="93"/>
      <c r="M18" s="94"/>
    </row>
    <row r="19" spans="1:13" s="42" customFormat="1">
      <c r="A19" s="87">
        <v>2014</v>
      </c>
      <c r="B19" s="89" t="s">
        <v>97</v>
      </c>
      <c r="C19" s="102">
        <v>156434</v>
      </c>
      <c r="D19" s="103">
        <v>9787</v>
      </c>
      <c r="E19" s="90"/>
      <c r="F19" s="75"/>
      <c r="G19" s="91"/>
      <c r="H19" s="91"/>
      <c r="I19" s="92"/>
      <c r="J19" s="92"/>
      <c r="K19" s="93"/>
      <c r="L19" s="93"/>
      <c r="M19" s="94"/>
    </row>
    <row r="20" spans="1:13" s="42" customFormat="1">
      <c r="A20" s="87">
        <v>2014</v>
      </c>
      <c r="B20" s="89" t="s">
        <v>98</v>
      </c>
      <c r="C20" s="102">
        <v>155903</v>
      </c>
      <c r="D20" s="103">
        <v>8962</v>
      </c>
      <c r="E20" s="90"/>
      <c r="F20" s="75"/>
      <c r="G20" s="91"/>
      <c r="H20" s="91"/>
      <c r="I20" s="92"/>
      <c r="J20" s="92"/>
      <c r="K20" s="93"/>
      <c r="L20" s="93"/>
      <c r="M20" s="94"/>
    </row>
    <row r="21" spans="1:13" s="42" customFormat="1">
      <c r="A21" s="87">
        <v>2014</v>
      </c>
      <c r="B21" s="89" t="s">
        <v>99</v>
      </c>
      <c r="C21" s="102">
        <v>156616</v>
      </c>
      <c r="D21" s="103">
        <v>8680</v>
      </c>
      <c r="E21" s="90"/>
      <c r="F21" s="75"/>
      <c r="G21" s="75"/>
      <c r="H21" s="75"/>
      <c r="I21" s="75"/>
      <c r="J21" s="75"/>
      <c r="K21" s="75"/>
      <c r="L21" s="75"/>
      <c r="M21" s="75"/>
    </row>
    <row r="22" spans="1:13" s="42" customFormat="1">
      <c r="A22" s="87">
        <v>2014</v>
      </c>
      <c r="B22" s="89" t="s">
        <v>100</v>
      </c>
      <c r="C22" s="102">
        <v>156297</v>
      </c>
      <c r="D22" s="103">
        <v>8630</v>
      </c>
      <c r="E22" s="90"/>
      <c r="F22" s="75"/>
      <c r="G22" s="75"/>
      <c r="H22" s="75"/>
      <c r="I22" s="75"/>
      <c r="J22" s="75"/>
      <c r="K22" s="95"/>
      <c r="L22" s="95"/>
      <c r="M22" s="95"/>
    </row>
    <row r="23" spans="1:13" s="42" customFormat="1">
      <c r="A23" s="87">
        <v>2014</v>
      </c>
      <c r="B23" s="89" t="s">
        <v>101</v>
      </c>
      <c r="C23" s="102">
        <v>155521</v>
      </c>
      <c r="D23" s="103">
        <v>8331</v>
      </c>
      <c r="E23" s="90"/>
      <c r="F23" s="75"/>
      <c r="G23" s="75"/>
      <c r="H23" s="75"/>
      <c r="I23" s="75"/>
      <c r="J23" s="75"/>
      <c r="K23" s="75"/>
      <c r="L23" s="75"/>
      <c r="M23" s="75"/>
    </row>
    <row r="24" spans="1:13" s="42" customFormat="1">
      <c r="A24" s="87">
        <v>2015</v>
      </c>
      <c r="B24" s="89" t="s">
        <v>90</v>
      </c>
      <c r="C24" s="102">
        <v>156050</v>
      </c>
      <c r="D24" s="103">
        <v>9498</v>
      </c>
      <c r="E24" s="90"/>
      <c r="F24" s="75"/>
      <c r="G24" s="75"/>
      <c r="H24" s="75"/>
      <c r="I24" s="75"/>
      <c r="J24" s="75"/>
      <c r="K24" s="75"/>
      <c r="L24" s="75"/>
      <c r="M24" s="75"/>
    </row>
    <row r="25" spans="1:13" s="42" customFormat="1">
      <c r="A25" s="87">
        <v>2015</v>
      </c>
      <c r="B25" s="89" t="s">
        <v>91</v>
      </c>
      <c r="C25" s="102">
        <v>156213</v>
      </c>
      <c r="D25" s="103">
        <v>9095</v>
      </c>
      <c r="E25" s="90"/>
      <c r="F25" s="75"/>
      <c r="G25" s="75"/>
      <c r="H25" s="75"/>
      <c r="I25" s="75"/>
      <c r="J25" s="75"/>
      <c r="K25" s="75"/>
      <c r="L25" s="75"/>
      <c r="M25" s="75"/>
    </row>
    <row r="26" spans="1:13" s="42" customFormat="1">
      <c r="A26" s="87">
        <v>2015</v>
      </c>
      <c r="B26" s="89" t="s">
        <v>92</v>
      </c>
      <c r="C26" s="102">
        <v>156318</v>
      </c>
      <c r="D26" s="103">
        <v>8682</v>
      </c>
      <c r="E26" s="90"/>
      <c r="F26" s="75"/>
      <c r="G26" s="75"/>
      <c r="H26" s="75"/>
      <c r="I26" s="75"/>
      <c r="J26" s="75"/>
      <c r="K26" s="75"/>
      <c r="L26" s="75"/>
      <c r="M26" s="75"/>
    </row>
    <row r="27" spans="1:13" s="42" customFormat="1">
      <c r="A27" s="87">
        <v>2015</v>
      </c>
      <c r="B27" s="89" t="s">
        <v>93</v>
      </c>
      <c r="C27" s="102">
        <v>156554</v>
      </c>
      <c r="D27" s="103">
        <v>7966</v>
      </c>
      <c r="E27" s="90"/>
      <c r="F27" s="75"/>
      <c r="G27" s="75"/>
      <c r="H27" s="75"/>
      <c r="I27" s="75"/>
      <c r="J27" s="75"/>
      <c r="K27" s="75"/>
      <c r="L27" s="75"/>
      <c r="M27" s="75"/>
    </row>
    <row r="28" spans="1:13" s="42" customFormat="1">
      <c r="A28" s="87">
        <v>2015</v>
      </c>
      <c r="B28" s="89" t="s">
        <v>94</v>
      </c>
      <c r="C28" s="102">
        <v>157719</v>
      </c>
      <c r="D28" s="103">
        <v>8370</v>
      </c>
      <c r="E28" s="90"/>
      <c r="F28" s="75"/>
      <c r="G28" s="75"/>
      <c r="H28" s="75"/>
      <c r="I28" s="75"/>
      <c r="J28" s="75"/>
      <c r="K28" s="75"/>
      <c r="L28" s="75"/>
      <c r="M28" s="75"/>
    </row>
    <row r="29" spans="1:13" s="42" customFormat="1">
      <c r="A29" s="87">
        <v>2015</v>
      </c>
      <c r="B29" s="89" t="s">
        <v>95</v>
      </c>
      <c r="C29" s="102">
        <v>158283</v>
      </c>
      <c r="D29" s="103">
        <v>8638</v>
      </c>
      <c r="E29" s="90"/>
      <c r="F29" s="75"/>
      <c r="G29" s="75"/>
      <c r="H29" s="75"/>
      <c r="I29" s="75"/>
      <c r="J29" s="75"/>
      <c r="K29" s="75"/>
      <c r="L29" s="75"/>
      <c r="M29" s="75"/>
    </row>
    <row r="30" spans="1:13" s="42" customFormat="1">
      <c r="A30" s="87">
        <v>2015</v>
      </c>
      <c r="B30" s="89" t="s">
        <v>96</v>
      </c>
      <c r="C30" s="102">
        <v>158527</v>
      </c>
      <c r="D30" s="103">
        <v>8805</v>
      </c>
      <c r="E30" s="90"/>
      <c r="F30" s="75"/>
      <c r="G30" s="75"/>
      <c r="H30" s="75"/>
      <c r="I30" s="75"/>
      <c r="J30" s="75"/>
      <c r="K30" s="75"/>
      <c r="L30" s="75"/>
      <c r="M30" s="75"/>
    </row>
    <row r="31" spans="1:13" s="42" customFormat="1">
      <c r="A31" s="87">
        <v>2015</v>
      </c>
      <c r="B31" s="89" t="s">
        <v>97</v>
      </c>
      <c r="C31" s="102">
        <v>157390</v>
      </c>
      <c r="D31" s="103">
        <v>8162</v>
      </c>
      <c r="E31" s="90"/>
      <c r="F31" s="75"/>
      <c r="G31" s="75"/>
      <c r="H31" s="75"/>
      <c r="I31" s="75"/>
      <c r="J31" s="75"/>
      <c r="K31" s="75"/>
      <c r="L31" s="75"/>
      <c r="M31" s="75"/>
    </row>
    <row r="32" spans="1:13" s="42" customFormat="1">
      <c r="A32" s="87">
        <v>2015</v>
      </c>
      <c r="B32" s="89" t="s">
        <v>98</v>
      </c>
      <c r="C32" s="102">
        <v>156607</v>
      </c>
      <c r="D32" s="103">
        <v>7628</v>
      </c>
      <c r="E32" s="90"/>
      <c r="F32" s="75"/>
      <c r="G32" s="75"/>
      <c r="H32" s="75"/>
      <c r="I32" s="75"/>
      <c r="J32" s="75"/>
      <c r="K32" s="75"/>
      <c r="L32" s="75"/>
      <c r="M32" s="75"/>
    </row>
    <row r="33" spans="1:17" s="42" customFormat="1">
      <c r="A33" s="87">
        <v>2015</v>
      </c>
      <c r="B33" s="89" t="s">
        <v>99</v>
      </c>
      <c r="C33" s="102">
        <v>157313</v>
      </c>
      <c r="D33" s="103">
        <v>7597</v>
      </c>
      <c r="E33" s="90"/>
      <c r="F33" s="75"/>
      <c r="G33" s="75"/>
      <c r="H33" s="75"/>
      <c r="I33" s="75"/>
      <c r="J33" s="75"/>
      <c r="K33" s="75"/>
      <c r="L33" s="75"/>
      <c r="M33" s="75"/>
    </row>
    <row r="34" spans="1:17" s="42" customFormat="1">
      <c r="A34" s="87">
        <v>2015</v>
      </c>
      <c r="B34" s="89" t="s">
        <v>100</v>
      </c>
      <c r="C34" s="102">
        <v>157340</v>
      </c>
      <c r="D34" s="103">
        <v>7573</v>
      </c>
      <c r="E34" s="90"/>
      <c r="F34" s="75"/>
      <c r="G34" s="75"/>
      <c r="H34" s="75"/>
      <c r="I34" s="75"/>
      <c r="J34" s="75"/>
      <c r="K34" s="75"/>
      <c r="L34" s="75"/>
      <c r="M34" s="75"/>
    </row>
    <row r="35" spans="1:17" s="42" customFormat="1">
      <c r="A35" s="87">
        <v>2015</v>
      </c>
      <c r="B35" s="89" t="s">
        <v>101</v>
      </c>
      <c r="C35" s="102">
        <v>157245</v>
      </c>
      <c r="D35" s="103">
        <v>7542</v>
      </c>
      <c r="E35" s="90"/>
      <c r="F35" s="75"/>
      <c r="G35" s="75"/>
      <c r="H35" s="75"/>
      <c r="I35" s="75"/>
      <c r="J35" s="75"/>
      <c r="K35" s="75"/>
      <c r="L35" s="75"/>
      <c r="M35" s="75"/>
    </row>
    <row r="36" spans="1:17" s="42" customFormat="1">
      <c r="A36" s="87">
        <v>2016</v>
      </c>
      <c r="B36" s="89" t="s">
        <v>90</v>
      </c>
      <c r="C36" s="102">
        <v>157347</v>
      </c>
      <c r="D36" s="103">
        <v>8309</v>
      </c>
      <c r="E36" s="90"/>
      <c r="F36" s="75"/>
      <c r="G36" s="75"/>
      <c r="H36" s="75"/>
      <c r="I36" s="75"/>
      <c r="J36" s="75"/>
      <c r="K36" s="75"/>
      <c r="L36" s="75"/>
      <c r="M36" s="75"/>
    </row>
    <row r="37" spans="1:17" s="42" customFormat="1">
      <c r="A37" s="87">
        <v>2016</v>
      </c>
      <c r="B37" s="89" t="s">
        <v>91</v>
      </c>
      <c r="C37" s="102">
        <v>158279</v>
      </c>
      <c r="D37" s="103">
        <v>8219</v>
      </c>
      <c r="E37" s="90"/>
      <c r="F37" s="75"/>
      <c r="G37" s="75"/>
      <c r="H37" s="75"/>
      <c r="I37" s="75"/>
      <c r="J37" s="75"/>
      <c r="K37" s="75"/>
      <c r="L37" s="75"/>
      <c r="M37" s="75"/>
    </row>
    <row r="38" spans="1:17" s="42" customFormat="1">
      <c r="A38" s="87">
        <v>2016</v>
      </c>
      <c r="B38" s="89" t="s">
        <v>92</v>
      </c>
      <c r="C38" s="102">
        <v>158854</v>
      </c>
      <c r="D38" s="103">
        <v>8116</v>
      </c>
      <c r="E38" s="90"/>
      <c r="F38" s="75"/>
      <c r="G38" s="75"/>
      <c r="H38" s="75"/>
      <c r="I38" s="75"/>
      <c r="J38" s="75"/>
      <c r="K38" s="75"/>
      <c r="L38" s="75"/>
      <c r="M38" s="75"/>
    </row>
    <row r="39" spans="1:17">
      <c r="A39" s="39"/>
      <c r="B39" s="39"/>
      <c r="C39" s="39"/>
      <c r="D39" s="40"/>
      <c r="G39" s="39"/>
      <c r="H39" s="39"/>
      <c r="I39" s="39"/>
      <c r="J39" s="40"/>
      <c r="N39" s="38"/>
      <c r="O39" s="6"/>
      <c r="P39" s="6"/>
      <c r="Q39" s="6"/>
    </row>
    <row r="40" spans="1:17">
      <c r="A40" s="39"/>
      <c r="B40" s="39"/>
      <c r="C40" s="39"/>
      <c r="D40" s="40"/>
      <c r="G40" s="39"/>
      <c r="H40" s="39"/>
      <c r="I40" s="39"/>
      <c r="J40" s="40"/>
      <c r="N40" s="38"/>
      <c r="O40" s="6"/>
      <c r="P40" s="6"/>
      <c r="Q40" s="6"/>
    </row>
    <row r="41" spans="1:17">
      <c r="A41" s="39"/>
      <c r="B41" s="39"/>
      <c r="C41" s="39"/>
      <c r="D41" s="40"/>
      <c r="G41" s="39"/>
      <c r="H41" s="39"/>
      <c r="I41" s="39"/>
      <c r="J41" s="40"/>
      <c r="N41" s="38"/>
      <c r="O41" s="6"/>
      <c r="P41" s="6"/>
      <c r="Q41" s="6"/>
    </row>
    <row r="42" spans="1:17">
      <c r="A42" s="39"/>
      <c r="B42" s="39"/>
      <c r="C42" s="39"/>
      <c r="D42" s="40"/>
      <c r="G42" s="39"/>
      <c r="H42" s="39"/>
      <c r="I42" s="39"/>
      <c r="J42" s="40"/>
      <c r="N42" s="38"/>
      <c r="O42" s="6"/>
      <c r="P42" s="6"/>
      <c r="Q42" s="6"/>
    </row>
    <row r="43" spans="1:17">
      <c r="A43" s="39"/>
      <c r="B43" s="39"/>
      <c r="C43" s="39"/>
      <c r="D43" s="40"/>
      <c r="G43" s="39"/>
      <c r="H43" s="39"/>
      <c r="I43" s="39"/>
      <c r="J43" s="40"/>
      <c r="N43" s="38"/>
      <c r="O43" s="6"/>
      <c r="P43" s="6"/>
      <c r="Q43" s="6"/>
    </row>
    <row r="44" spans="1:17">
      <c r="A44" s="39"/>
      <c r="B44" s="39"/>
      <c r="C44" s="39"/>
      <c r="D44" s="40"/>
      <c r="G44" s="39"/>
      <c r="H44" s="39"/>
      <c r="I44" s="39"/>
      <c r="J44" s="40"/>
      <c r="N44" s="38"/>
      <c r="O44" s="6"/>
      <c r="P44" s="6"/>
      <c r="Q44" s="6"/>
    </row>
    <row r="45" spans="1:17">
      <c r="A45" s="39"/>
      <c r="B45" s="39"/>
      <c r="C45" s="39"/>
      <c r="D45" s="40"/>
      <c r="G45" s="39"/>
      <c r="H45" s="39"/>
      <c r="I45" s="39"/>
      <c r="J45" s="40"/>
      <c r="N45" s="38"/>
      <c r="O45" s="6"/>
      <c r="P45" s="6"/>
      <c r="Q45" s="6"/>
    </row>
    <row r="46" spans="1:17">
      <c r="A46" s="39"/>
      <c r="B46" s="39"/>
      <c r="C46" s="39"/>
      <c r="D46" s="40"/>
      <c r="G46" s="39"/>
      <c r="H46" s="39"/>
      <c r="I46" s="39"/>
      <c r="J46" s="40"/>
      <c r="N46" s="38"/>
      <c r="O46" s="6"/>
      <c r="P46" s="6"/>
      <c r="Q46" s="6"/>
    </row>
    <row r="47" spans="1:17">
      <c r="A47" s="39"/>
      <c r="B47" s="39"/>
      <c r="C47" s="39"/>
      <c r="D47" s="40"/>
      <c r="G47" s="39"/>
      <c r="H47" s="39"/>
      <c r="I47" s="39"/>
      <c r="J47" s="40"/>
      <c r="N47" s="38"/>
      <c r="O47" s="6"/>
      <c r="P47" s="6"/>
      <c r="Q47" s="6"/>
    </row>
  </sheetData>
  <hyperlinks>
    <hyperlink ref="A10" r:id="rId1" xr:uid="{00000000-0004-0000-0100-000000000000}"/>
  </hyperlinks>
  <pageMargins left="0.7" right="0.7" top="0.75" bottom="0.75" header="0.3" footer="0.3"/>
  <pageSetup paperSize="0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9"/>
  <sheetViews>
    <sheetView workbookViewId="0">
      <selection activeCell="B15" sqref="B15"/>
    </sheetView>
  </sheetViews>
  <sheetFormatPr defaultRowHeight="15"/>
  <cols>
    <col min="1" max="1" width="50.42578125" style="18" customWidth="1"/>
    <col min="2" max="27" width="13.28515625" style="23" bestFit="1" customWidth="1"/>
    <col min="28" max="28" width="12" customWidth="1"/>
  </cols>
  <sheetData>
    <row r="1" spans="1:28">
      <c r="A1" s="77" t="s">
        <v>102</v>
      </c>
      <c r="AB1" s="37"/>
    </row>
    <row r="2" spans="1:28" s="3" customFormat="1">
      <c r="A2" s="81" t="s">
        <v>103</v>
      </c>
      <c r="B2" s="82">
        <v>41640</v>
      </c>
      <c r="C2" s="82">
        <v>41671</v>
      </c>
      <c r="D2" s="82">
        <v>41699</v>
      </c>
      <c r="E2" s="82">
        <v>41730</v>
      </c>
      <c r="F2" s="82">
        <v>41760</v>
      </c>
      <c r="G2" s="82">
        <v>41791</v>
      </c>
      <c r="H2" s="82">
        <v>41821</v>
      </c>
      <c r="I2" s="82">
        <v>41852</v>
      </c>
      <c r="J2" s="82">
        <v>41883</v>
      </c>
      <c r="K2" s="82">
        <v>41913</v>
      </c>
      <c r="L2" s="82">
        <v>41944</v>
      </c>
      <c r="M2" s="82">
        <v>41974</v>
      </c>
      <c r="N2" s="82">
        <v>42005</v>
      </c>
      <c r="O2" s="82">
        <v>42036</v>
      </c>
      <c r="P2" s="82">
        <v>42064</v>
      </c>
      <c r="Q2" s="82">
        <v>42095</v>
      </c>
      <c r="R2" s="82">
        <v>42125</v>
      </c>
      <c r="S2" s="82">
        <v>42156</v>
      </c>
      <c r="T2" s="82">
        <v>42186</v>
      </c>
      <c r="U2" s="82">
        <v>42217</v>
      </c>
      <c r="V2" s="82">
        <v>42248</v>
      </c>
      <c r="W2" s="82">
        <v>42278</v>
      </c>
      <c r="X2" s="82">
        <v>42309</v>
      </c>
      <c r="Y2" s="82">
        <v>42339</v>
      </c>
      <c r="Z2" s="82">
        <v>42370</v>
      </c>
      <c r="AA2" s="82">
        <v>42401</v>
      </c>
      <c r="AB2" s="82">
        <v>42430</v>
      </c>
    </row>
    <row r="3" spans="1:28">
      <c r="A3" s="47" t="s">
        <v>27</v>
      </c>
      <c r="B3" s="23">
        <v>21362</v>
      </c>
      <c r="C3" s="23">
        <v>21241</v>
      </c>
      <c r="D3" s="23">
        <v>20956</v>
      </c>
      <c r="E3" s="23">
        <v>20979</v>
      </c>
      <c r="F3" s="23">
        <v>21320</v>
      </c>
      <c r="G3" s="23">
        <v>21541</v>
      </c>
      <c r="H3" s="23">
        <v>21576</v>
      </c>
      <c r="I3" s="23">
        <v>21723</v>
      </c>
      <c r="J3" s="23">
        <v>21362</v>
      </c>
      <c r="K3" s="23">
        <v>20753</v>
      </c>
      <c r="L3" s="23">
        <v>20658</v>
      </c>
      <c r="M3" s="23">
        <v>20720</v>
      </c>
      <c r="N3" s="23">
        <v>21044</v>
      </c>
      <c r="O3" s="23">
        <v>20855</v>
      </c>
      <c r="P3" s="23">
        <v>20674</v>
      </c>
      <c r="Q3" s="23">
        <v>20335</v>
      </c>
      <c r="R3" s="23">
        <v>20790</v>
      </c>
      <c r="S3" s="23">
        <v>21030</v>
      </c>
      <c r="T3" s="23">
        <v>20854</v>
      </c>
      <c r="U3" s="23">
        <v>21148</v>
      </c>
      <c r="V3" s="23">
        <v>20801</v>
      </c>
      <c r="W3" s="23">
        <v>20290</v>
      </c>
      <c r="X3" s="23">
        <v>20207</v>
      </c>
      <c r="Y3" s="23">
        <v>20201</v>
      </c>
      <c r="Z3" s="23">
        <v>20439</v>
      </c>
      <c r="AA3" s="23">
        <v>20283</v>
      </c>
      <c r="AB3" s="23">
        <v>20299</v>
      </c>
    </row>
    <row r="4" spans="1:28">
      <c r="A4" s="47" t="s">
        <v>104</v>
      </c>
      <c r="B4" s="23">
        <v>13160</v>
      </c>
      <c r="C4" s="23">
        <v>13148</v>
      </c>
      <c r="D4" s="23">
        <v>13158</v>
      </c>
      <c r="E4" s="23">
        <v>13076</v>
      </c>
      <c r="F4" s="23">
        <v>13246</v>
      </c>
      <c r="G4" s="23">
        <v>13479</v>
      </c>
      <c r="H4" s="23">
        <v>13503</v>
      </c>
      <c r="I4" s="23">
        <v>13561</v>
      </c>
      <c r="J4" s="23">
        <v>13557</v>
      </c>
      <c r="K4" s="23">
        <v>13694</v>
      </c>
      <c r="L4" s="23">
        <v>13709</v>
      </c>
      <c r="M4" s="23">
        <v>13646</v>
      </c>
      <c r="N4" s="23">
        <v>13651</v>
      </c>
      <c r="O4" s="23">
        <v>13617</v>
      </c>
      <c r="P4" s="23">
        <v>13611</v>
      </c>
      <c r="Q4" s="23">
        <v>13670</v>
      </c>
      <c r="R4" s="23">
        <v>13818</v>
      </c>
      <c r="S4" s="23">
        <v>13971</v>
      </c>
      <c r="T4" s="23">
        <v>13942</v>
      </c>
      <c r="U4" s="23">
        <v>13849</v>
      </c>
      <c r="V4" s="23">
        <v>13791</v>
      </c>
      <c r="W4" s="23">
        <v>13838</v>
      </c>
      <c r="X4" s="23">
        <v>13873</v>
      </c>
      <c r="Y4" s="23">
        <v>13889</v>
      </c>
      <c r="Z4" s="23">
        <v>13937</v>
      </c>
      <c r="AA4" s="23">
        <v>14033</v>
      </c>
      <c r="AB4" s="23">
        <v>14148</v>
      </c>
    </row>
    <row r="5" spans="1:28">
      <c r="A5" s="47" t="s">
        <v>41</v>
      </c>
      <c r="B5" s="23">
        <v>58</v>
      </c>
      <c r="C5" s="23">
        <v>61</v>
      </c>
      <c r="D5" s="23">
        <v>58</v>
      </c>
      <c r="E5" s="23">
        <v>60</v>
      </c>
      <c r="F5" s="23">
        <v>60</v>
      </c>
      <c r="G5" s="23">
        <v>58</v>
      </c>
      <c r="H5" s="23">
        <v>58</v>
      </c>
      <c r="I5" s="23">
        <v>59</v>
      </c>
      <c r="J5" s="23">
        <v>62</v>
      </c>
      <c r="K5" s="23">
        <v>59</v>
      </c>
      <c r="L5" s="23">
        <v>60</v>
      </c>
      <c r="M5" s="23">
        <v>59</v>
      </c>
      <c r="N5" s="23">
        <v>60</v>
      </c>
      <c r="O5" s="23">
        <v>60</v>
      </c>
      <c r="P5" s="23">
        <v>60</v>
      </c>
      <c r="Q5" s="23">
        <v>60</v>
      </c>
      <c r="R5" s="23">
        <v>59</v>
      </c>
      <c r="S5" s="23">
        <v>63</v>
      </c>
      <c r="T5" s="23">
        <v>60</v>
      </c>
      <c r="U5" s="23">
        <v>60</v>
      </c>
      <c r="V5" s="23">
        <v>61</v>
      </c>
      <c r="W5" s="23">
        <v>60</v>
      </c>
      <c r="X5" s="23">
        <v>60</v>
      </c>
      <c r="Y5" s="23">
        <v>63</v>
      </c>
      <c r="Z5" s="23">
        <v>62</v>
      </c>
      <c r="AA5" s="23">
        <v>65</v>
      </c>
      <c r="AB5" s="23">
        <v>67</v>
      </c>
    </row>
    <row r="6" spans="1:28">
      <c r="A6" s="47" t="s">
        <v>105</v>
      </c>
      <c r="B6" s="23">
        <v>13102</v>
      </c>
      <c r="C6" s="23">
        <v>13087</v>
      </c>
      <c r="D6" s="23">
        <v>13100</v>
      </c>
      <c r="E6" s="23">
        <v>13016</v>
      </c>
      <c r="F6" s="23">
        <v>13186</v>
      </c>
      <c r="G6" s="23">
        <v>13421</v>
      </c>
      <c r="H6" s="23">
        <v>13445</v>
      </c>
      <c r="I6" s="23">
        <v>13502</v>
      </c>
      <c r="J6" s="23">
        <v>13495</v>
      </c>
      <c r="K6" s="23">
        <v>13635</v>
      </c>
      <c r="L6" s="23">
        <v>13649</v>
      </c>
      <c r="M6" s="23">
        <v>13587</v>
      </c>
      <c r="N6" s="23">
        <v>13591</v>
      </c>
      <c r="O6" s="23">
        <v>13557</v>
      </c>
      <c r="P6" s="23">
        <v>13551</v>
      </c>
      <c r="Q6" s="23">
        <v>13610</v>
      </c>
      <c r="R6" s="23">
        <v>13759</v>
      </c>
      <c r="S6" s="23">
        <v>13908</v>
      </c>
      <c r="T6" s="23">
        <v>13882</v>
      </c>
      <c r="U6" s="23">
        <v>13789</v>
      </c>
      <c r="V6" s="23">
        <v>13730</v>
      </c>
      <c r="W6" s="23">
        <v>13778</v>
      </c>
      <c r="X6" s="23">
        <v>13813</v>
      </c>
      <c r="Y6" s="23">
        <v>13826</v>
      </c>
      <c r="Z6" s="23">
        <v>13875</v>
      </c>
      <c r="AA6" s="23">
        <v>13968</v>
      </c>
      <c r="AB6" s="23">
        <v>14081</v>
      </c>
    </row>
    <row r="7" spans="1:28">
      <c r="A7" s="47" t="s">
        <v>28</v>
      </c>
      <c r="B7" s="23">
        <v>50404</v>
      </c>
      <c r="C7" s="23">
        <v>50196</v>
      </c>
      <c r="D7" s="23">
        <v>50320</v>
      </c>
      <c r="E7" s="23">
        <v>49878</v>
      </c>
      <c r="F7" s="23">
        <v>50699</v>
      </c>
      <c r="G7" s="23">
        <v>51503</v>
      </c>
      <c r="H7" s="23">
        <v>51687</v>
      </c>
      <c r="I7" s="23">
        <v>51530</v>
      </c>
      <c r="J7" s="23">
        <v>51158</v>
      </c>
      <c r="K7" s="23">
        <v>51299</v>
      </c>
      <c r="L7" s="23">
        <v>50998</v>
      </c>
      <c r="M7" s="23">
        <v>50620</v>
      </c>
      <c r="N7" s="23">
        <v>50206</v>
      </c>
      <c r="O7" s="23">
        <v>50273</v>
      </c>
      <c r="P7" s="23">
        <v>50388</v>
      </c>
      <c r="Q7" s="23">
        <v>50367</v>
      </c>
      <c r="R7" s="23">
        <v>50750</v>
      </c>
      <c r="S7" s="23">
        <v>51086</v>
      </c>
      <c r="T7" s="23">
        <v>50441</v>
      </c>
      <c r="U7" s="23">
        <v>50165</v>
      </c>
      <c r="V7" s="23">
        <v>49452</v>
      </c>
      <c r="W7" s="23">
        <v>49212</v>
      </c>
      <c r="X7" s="23">
        <v>49130</v>
      </c>
      <c r="Y7" s="23">
        <v>49016</v>
      </c>
      <c r="Z7" s="23">
        <v>49164</v>
      </c>
      <c r="AA7" s="23">
        <v>49510</v>
      </c>
      <c r="AB7" s="23">
        <v>50282</v>
      </c>
    </row>
    <row r="8" spans="1:28">
      <c r="A8" s="47" t="s">
        <v>29</v>
      </c>
      <c r="B8" s="23">
        <v>69472</v>
      </c>
      <c r="C8" s="23">
        <v>69791</v>
      </c>
      <c r="D8" s="23">
        <v>70443</v>
      </c>
      <c r="E8" s="23">
        <v>70492</v>
      </c>
      <c r="F8" s="23">
        <v>71561</v>
      </c>
      <c r="G8" s="23">
        <v>74037</v>
      </c>
      <c r="H8" s="23">
        <v>73891</v>
      </c>
      <c r="I8" s="23">
        <v>73162</v>
      </c>
      <c r="J8" s="23">
        <v>74479</v>
      </c>
      <c r="K8" s="23">
        <v>73706</v>
      </c>
      <c r="L8" s="23">
        <v>72555</v>
      </c>
      <c r="M8" s="23">
        <v>71036</v>
      </c>
      <c r="N8" s="23">
        <v>71240</v>
      </c>
      <c r="O8" s="23">
        <v>71229</v>
      </c>
      <c r="P8" s="23">
        <v>71815</v>
      </c>
      <c r="Q8" s="23">
        <v>72532</v>
      </c>
      <c r="R8" s="23">
        <v>73178</v>
      </c>
      <c r="S8" s="23">
        <v>75292</v>
      </c>
      <c r="T8" s="23">
        <v>74837</v>
      </c>
      <c r="U8" s="23">
        <v>73883</v>
      </c>
      <c r="V8" s="23">
        <v>74450</v>
      </c>
      <c r="W8" s="23">
        <v>73948</v>
      </c>
      <c r="X8" s="23">
        <v>72584</v>
      </c>
      <c r="Y8" s="23">
        <v>71501</v>
      </c>
      <c r="Z8" s="23">
        <v>71863</v>
      </c>
      <c r="AA8" s="23">
        <v>72641</v>
      </c>
      <c r="AB8" s="23">
        <v>72965</v>
      </c>
    </row>
    <row r="9" spans="1:28">
      <c r="A9" s="47" t="s">
        <v>30</v>
      </c>
      <c r="B9" s="23">
        <v>20784</v>
      </c>
      <c r="C9" s="23">
        <v>20783</v>
      </c>
      <c r="D9" s="23">
        <v>20934</v>
      </c>
      <c r="E9" s="23">
        <v>20992</v>
      </c>
      <c r="F9" s="23">
        <v>21388</v>
      </c>
      <c r="G9" s="23">
        <v>21766</v>
      </c>
      <c r="H9" s="23">
        <v>22182</v>
      </c>
      <c r="I9" s="23">
        <v>21962</v>
      </c>
      <c r="J9" s="23">
        <v>21715</v>
      </c>
      <c r="K9" s="23">
        <v>21508</v>
      </c>
      <c r="L9" s="23">
        <v>21363</v>
      </c>
      <c r="M9" s="23">
        <v>21136</v>
      </c>
      <c r="N9" s="23">
        <v>21093</v>
      </c>
      <c r="O9" s="23">
        <v>20989</v>
      </c>
      <c r="P9" s="23">
        <v>21008</v>
      </c>
      <c r="Q9" s="23">
        <v>21175</v>
      </c>
      <c r="R9" s="23">
        <v>21440</v>
      </c>
      <c r="S9" s="23">
        <v>21928</v>
      </c>
      <c r="T9" s="23">
        <v>21855</v>
      </c>
      <c r="U9" s="23">
        <v>21673</v>
      </c>
      <c r="V9" s="23">
        <v>21218</v>
      </c>
      <c r="W9" s="23">
        <v>20979</v>
      </c>
      <c r="X9" s="23">
        <v>20815</v>
      </c>
      <c r="Y9" s="23">
        <v>20736</v>
      </c>
      <c r="Z9" s="23">
        <v>20991</v>
      </c>
      <c r="AA9" s="23">
        <v>21070</v>
      </c>
      <c r="AB9" s="23">
        <v>21142</v>
      </c>
    </row>
    <row r="10" spans="1:28">
      <c r="A10" s="47" t="s">
        <v>31</v>
      </c>
      <c r="B10" s="23">
        <v>14161</v>
      </c>
      <c r="C10" s="23">
        <v>14235</v>
      </c>
      <c r="D10" s="23">
        <v>14383</v>
      </c>
      <c r="E10" s="23">
        <v>14242</v>
      </c>
      <c r="F10" s="23">
        <v>14466</v>
      </c>
      <c r="G10" s="23">
        <v>14493</v>
      </c>
      <c r="H10" s="23">
        <v>14409</v>
      </c>
      <c r="I10" s="23">
        <v>14457</v>
      </c>
      <c r="J10" s="23">
        <v>14642</v>
      </c>
      <c r="K10" s="23">
        <v>14651</v>
      </c>
      <c r="L10" s="23">
        <v>14555</v>
      </c>
      <c r="M10" s="23">
        <v>14433</v>
      </c>
      <c r="N10" s="23">
        <v>14218</v>
      </c>
      <c r="O10" s="23">
        <v>14396</v>
      </c>
      <c r="P10" s="23">
        <v>14402</v>
      </c>
      <c r="Q10" s="23">
        <v>14612</v>
      </c>
      <c r="R10" s="23">
        <v>14816</v>
      </c>
      <c r="S10" s="23">
        <v>14777</v>
      </c>
      <c r="T10" s="23">
        <v>14695</v>
      </c>
      <c r="U10" s="23">
        <v>14647</v>
      </c>
      <c r="V10" s="23">
        <v>14826</v>
      </c>
      <c r="W10" s="23">
        <v>14950</v>
      </c>
      <c r="X10" s="23">
        <v>14815</v>
      </c>
      <c r="Y10" s="23">
        <v>14633</v>
      </c>
      <c r="Z10" s="23">
        <v>14504</v>
      </c>
      <c r="AA10" s="23">
        <v>14848</v>
      </c>
      <c r="AB10" s="23">
        <v>14936</v>
      </c>
    </row>
    <row r="11" spans="1:28">
      <c r="A11" s="47" t="s">
        <v>32</v>
      </c>
      <c r="B11" s="23">
        <v>5417</v>
      </c>
      <c r="C11" s="23">
        <v>5692</v>
      </c>
      <c r="D11" s="23">
        <v>5442</v>
      </c>
      <c r="E11" s="23">
        <v>5235</v>
      </c>
      <c r="F11" s="23">
        <v>4918</v>
      </c>
      <c r="G11" s="23">
        <v>4817</v>
      </c>
      <c r="H11" s="23">
        <v>4426</v>
      </c>
      <c r="I11" s="23">
        <v>4229</v>
      </c>
      <c r="J11" s="23">
        <v>4152</v>
      </c>
      <c r="K11" s="23">
        <v>4132</v>
      </c>
      <c r="L11" s="23">
        <v>4053</v>
      </c>
      <c r="M11" s="23">
        <v>4022</v>
      </c>
      <c r="N11" s="23">
        <v>4035</v>
      </c>
      <c r="O11" s="23">
        <v>4043</v>
      </c>
      <c r="P11" s="23">
        <v>3980</v>
      </c>
      <c r="Q11" s="23">
        <v>3986</v>
      </c>
      <c r="R11" s="23">
        <v>4027</v>
      </c>
      <c r="S11" s="23">
        <v>4220</v>
      </c>
      <c r="T11" s="23">
        <v>4160</v>
      </c>
      <c r="U11" s="23">
        <v>4121</v>
      </c>
      <c r="V11" s="23">
        <v>4012</v>
      </c>
      <c r="W11" s="23">
        <v>3967</v>
      </c>
      <c r="X11" s="23">
        <v>3951</v>
      </c>
      <c r="Y11" s="23">
        <v>3940</v>
      </c>
      <c r="Z11" s="23">
        <v>3994</v>
      </c>
      <c r="AA11" s="23">
        <v>3977</v>
      </c>
      <c r="AB11" s="23">
        <v>3980</v>
      </c>
    </row>
    <row r="12" spans="1:28">
      <c r="A12" s="47" t="s">
        <v>33</v>
      </c>
      <c r="B12" s="23">
        <v>7826</v>
      </c>
      <c r="C12" s="23">
        <v>7548</v>
      </c>
      <c r="D12" s="23">
        <v>7516</v>
      </c>
      <c r="E12" s="23">
        <v>7384</v>
      </c>
      <c r="F12" s="23">
        <v>7830</v>
      </c>
      <c r="G12" s="23">
        <v>8228</v>
      </c>
      <c r="H12" s="23">
        <v>8469</v>
      </c>
      <c r="I12" s="23">
        <v>8331</v>
      </c>
      <c r="J12" s="23">
        <v>7904</v>
      </c>
      <c r="K12" s="23">
        <v>7948</v>
      </c>
      <c r="L12" s="23">
        <v>8241</v>
      </c>
      <c r="M12" s="23">
        <v>8125</v>
      </c>
      <c r="N12" s="23">
        <v>7849</v>
      </c>
      <c r="O12" s="23">
        <v>7799</v>
      </c>
      <c r="P12" s="23">
        <v>8157</v>
      </c>
      <c r="Q12" s="23">
        <v>8107</v>
      </c>
      <c r="R12" s="23">
        <v>8413</v>
      </c>
      <c r="S12" s="23">
        <v>8855</v>
      </c>
      <c r="T12" s="23">
        <v>8772</v>
      </c>
      <c r="U12" s="23">
        <v>8186</v>
      </c>
      <c r="V12" s="23">
        <v>7658</v>
      </c>
      <c r="W12" s="23">
        <v>7791</v>
      </c>
      <c r="X12" s="23">
        <v>8108</v>
      </c>
      <c r="Y12" s="23">
        <v>8275</v>
      </c>
      <c r="Z12" s="23">
        <v>8429</v>
      </c>
      <c r="AA12" s="23">
        <v>8310</v>
      </c>
      <c r="AB12" s="23">
        <v>8826</v>
      </c>
    </row>
    <row r="13" spans="1:28">
      <c r="A13" s="47" t="s">
        <v>106</v>
      </c>
      <c r="B13" s="23">
        <v>1930550</v>
      </c>
      <c r="C13" s="23">
        <v>1939317</v>
      </c>
      <c r="D13" s="23">
        <v>1951138</v>
      </c>
      <c r="E13" s="23">
        <v>1940907</v>
      </c>
      <c r="F13" s="23">
        <v>1940152</v>
      </c>
      <c r="G13" s="23">
        <v>1957578</v>
      </c>
      <c r="H13" s="23">
        <v>1952968</v>
      </c>
      <c r="I13" s="23">
        <v>1959393</v>
      </c>
      <c r="J13" s="23">
        <v>1973415</v>
      </c>
      <c r="K13" s="23">
        <v>1986573</v>
      </c>
      <c r="L13" s="23">
        <v>1991277</v>
      </c>
      <c r="M13" s="23">
        <v>1989429</v>
      </c>
      <c r="N13" s="23">
        <v>1994123</v>
      </c>
      <c r="O13" s="23">
        <v>1996154</v>
      </c>
      <c r="P13" s="23">
        <v>1992919</v>
      </c>
      <c r="Q13" s="23">
        <v>1995480</v>
      </c>
      <c r="R13" s="23">
        <v>1995764</v>
      </c>
      <c r="S13" s="23">
        <v>2004442</v>
      </c>
      <c r="T13" s="23">
        <v>2005143</v>
      </c>
      <c r="U13" s="23">
        <v>2009638</v>
      </c>
      <c r="V13" s="23">
        <v>2014742</v>
      </c>
      <c r="W13" s="23">
        <v>2026185</v>
      </c>
      <c r="X13" s="23">
        <v>2030600</v>
      </c>
      <c r="Y13" s="23">
        <v>2028975</v>
      </c>
      <c r="Z13" s="23">
        <v>2040515</v>
      </c>
      <c r="AA13" s="23">
        <v>2057753</v>
      </c>
      <c r="AB13" s="23">
        <v>2062761</v>
      </c>
    </row>
    <row r="14" spans="1:28">
      <c r="A14" s="47" t="s">
        <v>34</v>
      </c>
      <c r="B14" s="23">
        <v>76813</v>
      </c>
      <c r="C14" s="23">
        <v>77369</v>
      </c>
      <c r="D14" s="23">
        <v>78060</v>
      </c>
      <c r="E14" s="23">
        <v>78171</v>
      </c>
      <c r="F14" s="23">
        <v>78248</v>
      </c>
      <c r="G14" s="23">
        <v>79255</v>
      </c>
      <c r="H14" s="23">
        <v>79752</v>
      </c>
      <c r="I14" s="23">
        <v>78588</v>
      </c>
      <c r="J14" s="23">
        <v>78646</v>
      </c>
      <c r="K14" s="23">
        <v>78859</v>
      </c>
      <c r="L14" s="23">
        <v>78175</v>
      </c>
      <c r="M14" s="23">
        <v>78148</v>
      </c>
      <c r="N14" s="23">
        <v>78816</v>
      </c>
      <c r="O14" s="23">
        <v>78938</v>
      </c>
      <c r="P14" s="23">
        <v>78991</v>
      </c>
      <c r="Q14" s="23">
        <v>79044</v>
      </c>
      <c r="R14" s="23">
        <v>79866</v>
      </c>
      <c r="S14" s="23">
        <v>80394</v>
      </c>
      <c r="T14" s="23">
        <v>80770</v>
      </c>
      <c r="U14" s="23">
        <v>80106</v>
      </c>
      <c r="V14" s="23">
        <v>79396</v>
      </c>
      <c r="W14" s="23">
        <v>79137</v>
      </c>
      <c r="X14" s="23">
        <v>77978</v>
      </c>
      <c r="Y14" s="23">
        <v>78287</v>
      </c>
      <c r="Z14" s="23">
        <v>79037</v>
      </c>
      <c r="AA14" s="23">
        <v>79589</v>
      </c>
      <c r="AB14" s="23">
        <v>79953</v>
      </c>
    </row>
    <row r="15" spans="1:28">
      <c r="A15" s="47" t="s">
        <v>35</v>
      </c>
      <c r="B15" s="23">
        <v>41308</v>
      </c>
      <c r="C15" s="23">
        <v>41220</v>
      </c>
      <c r="D15" s="23">
        <v>41233</v>
      </c>
      <c r="E15" s="23">
        <v>41126</v>
      </c>
      <c r="F15" s="23">
        <v>42132</v>
      </c>
      <c r="G15" s="23">
        <v>42637</v>
      </c>
      <c r="H15" s="23">
        <v>42059</v>
      </c>
      <c r="I15" s="23">
        <v>42024</v>
      </c>
      <c r="J15" s="23">
        <v>41932</v>
      </c>
      <c r="K15" s="23">
        <v>41787</v>
      </c>
      <c r="L15" s="23">
        <v>41283</v>
      </c>
      <c r="M15" s="23">
        <v>40766</v>
      </c>
      <c r="N15" s="23">
        <v>40610</v>
      </c>
      <c r="O15" s="23">
        <v>40364</v>
      </c>
      <c r="P15" s="23">
        <v>40589</v>
      </c>
      <c r="Q15" s="23">
        <v>40896</v>
      </c>
      <c r="R15" s="23">
        <v>41632</v>
      </c>
      <c r="S15" s="23">
        <v>42058</v>
      </c>
      <c r="T15" s="23">
        <v>41417</v>
      </c>
      <c r="U15" s="23">
        <v>41862</v>
      </c>
      <c r="V15" s="23">
        <v>41340</v>
      </c>
      <c r="W15" s="23">
        <v>40675</v>
      </c>
      <c r="X15" s="23">
        <v>40137</v>
      </c>
      <c r="Y15" s="23">
        <v>40368</v>
      </c>
      <c r="Z15" s="23">
        <v>40446</v>
      </c>
      <c r="AA15" s="23">
        <v>40557</v>
      </c>
      <c r="AB15" s="23">
        <v>41216</v>
      </c>
    </row>
    <row r="16" spans="1:28">
      <c r="A16" s="47" t="s">
        <v>107</v>
      </c>
      <c r="B16" s="23">
        <v>459183</v>
      </c>
      <c r="C16" s="23">
        <v>461916</v>
      </c>
      <c r="D16" s="23">
        <v>463337</v>
      </c>
      <c r="E16" s="23">
        <v>461176</v>
      </c>
      <c r="F16" s="23">
        <v>460904</v>
      </c>
      <c r="G16" s="23">
        <v>460715</v>
      </c>
      <c r="H16" s="23">
        <v>459961</v>
      </c>
      <c r="I16" s="23">
        <v>456835</v>
      </c>
      <c r="J16" s="23">
        <v>466247</v>
      </c>
      <c r="K16" s="23">
        <v>467526</v>
      </c>
      <c r="L16" s="23">
        <v>466421</v>
      </c>
      <c r="M16" s="23">
        <v>465033</v>
      </c>
      <c r="N16" s="23">
        <v>466936</v>
      </c>
      <c r="O16" s="23">
        <v>466504</v>
      </c>
      <c r="P16" s="23">
        <v>465199</v>
      </c>
      <c r="Q16" s="23">
        <v>465254</v>
      </c>
      <c r="R16" s="23">
        <v>464508</v>
      </c>
      <c r="S16" s="23">
        <v>459329</v>
      </c>
      <c r="T16" s="23">
        <v>455103</v>
      </c>
      <c r="U16" s="23">
        <v>459388</v>
      </c>
      <c r="V16" s="23">
        <v>465412</v>
      </c>
      <c r="W16" s="23">
        <v>466218</v>
      </c>
      <c r="X16" s="23">
        <v>467914</v>
      </c>
      <c r="Y16" s="23">
        <v>468033</v>
      </c>
      <c r="Z16" s="23">
        <v>471722</v>
      </c>
      <c r="AA16" s="23">
        <v>479256</v>
      </c>
      <c r="AB16" s="23">
        <v>478385</v>
      </c>
    </row>
    <row r="17" spans="1:28">
      <c r="A17" s="47" t="s">
        <v>36</v>
      </c>
      <c r="B17" s="23">
        <v>150970</v>
      </c>
      <c r="C17" s="23">
        <v>150821</v>
      </c>
      <c r="D17" s="23">
        <v>151474</v>
      </c>
      <c r="E17" s="23">
        <v>150599</v>
      </c>
      <c r="F17" s="23">
        <v>152137</v>
      </c>
      <c r="G17" s="23">
        <v>154476</v>
      </c>
      <c r="H17" s="23">
        <v>154902</v>
      </c>
      <c r="I17" s="23">
        <v>155020</v>
      </c>
      <c r="J17" s="23">
        <v>154434</v>
      </c>
      <c r="K17" s="23">
        <v>155685</v>
      </c>
      <c r="L17" s="23">
        <v>156758</v>
      </c>
      <c r="M17" s="23">
        <v>156128</v>
      </c>
      <c r="N17" s="23">
        <v>155376</v>
      </c>
      <c r="O17" s="23">
        <v>155196</v>
      </c>
      <c r="P17" s="23">
        <v>155827</v>
      </c>
      <c r="Q17" s="23">
        <v>155924</v>
      </c>
      <c r="R17" s="23">
        <v>156872</v>
      </c>
      <c r="S17" s="23">
        <v>158975</v>
      </c>
      <c r="T17" s="23">
        <v>158788</v>
      </c>
      <c r="U17" s="23">
        <v>157875</v>
      </c>
      <c r="V17" s="23">
        <v>156733</v>
      </c>
      <c r="W17" s="23">
        <v>157765</v>
      </c>
      <c r="X17" s="23">
        <v>158991</v>
      </c>
      <c r="Y17" s="23">
        <v>159096</v>
      </c>
      <c r="Z17" s="23">
        <v>160033</v>
      </c>
      <c r="AA17" s="23">
        <v>160870</v>
      </c>
      <c r="AB17" s="23">
        <v>162561</v>
      </c>
    </row>
    <row r="18" spans="1:28">
      <c r="A18" s="47" t="s">
        <v>37</v>
      </c>
      <c r="B18" s="23">
        <v>20614</v>
      </c>
      <c r="C18" s="23">
        <v>20610</v>
      </c>
      <c r="D18" s="23">
        <v>20496</v>
      </c>
      <c r="E18" s="23">
        <v>20098</v>
      </c>
      <c r="F18" s="23">
        <v>20184</v>
      </c>
      <c r="G18" s="23">
        <v>20169</v>
      </c>
      <c r="H18" s="23">
        <v>20007</v>
      </c>
      <c r="I18" s="23">
        <v>20065</v>
      </c>
      <c r="J18" s="23">
        <v>19915</v>
      </c>
      <c r="K18" s="23">
        <v>20260</v>
      </c>
      <c r="L18" s="23">
        <v>20241</v>
      </c>
      <c r="M18" s="23">
        <v>20555</v>
      </c>
      <c r="N18" s="23">
        <v>20635</v>
      </c>
      <c r="O18" s="23">
        <v>20625</v>
      </c>
      <c r="P18" s="23">
        <v>20430</v>
      </c>
      <c r="Q18" s="23">
        <v>20262</v>
      </c>
      <c r="R18" s="23">
        <v>20463</v>
      </c>
      <c r="S18" s="23">
        <v>20200</v>
      </c>
      <c r="T18" s="23">
        <v>19794</v>
      </c>
      <c r="U18" s="23">
        <v>19706</v>
      </c>
      <c r="V18" s="23">
        <v>19471</v>
      </c>
      <c r="W18" s="23">
        <v>19503</v>
      </c>
      <c r="X18" s="23">
        <v>19448</v>
      </c>
      <c r="Y18" s="23">
        <v>19615</v>
      </c>
      <c r="Z18" s="23">
        <v>19747</v>
      </c>
      <c r="AA18" s="23">
        <v>19966</v>
      </c>
      <c r="AB18" s="23">
        <v>19920</v>
      </c>
    </row>
    <row r="19" spans="1:28">
      <c r="A19" s="47" t="s">
        <v>108</v>
      </c>
      <c r="B19" s="23">
        <v>92748</v>
      </c>
      <c r="C19" s="23">
        <v>94099</v>
      </c>
      <c r="D19" s="23">
        <v>94427</v>
      </c>
      <c r="E19" s="23">
        <v>94613</v>
      </c>
      <c r="F19" s="23">
        <v>95179</v>
      </c>
      <c r="G19" s="23">
        <v>96160</v>
      </c>
      <c r="H19" s="23">
        <v>96338</v>
      </c>
      <c r="I19" s="23">
        <v>96567</v>
      </c>
      <c r="J19" s="23">
        <v>97056</v>
      </c>
      <c r="K19" s="23">
        <v>97394</v>
      </c>
      <c r="L19" s="23">
        <v>96670</v>
      </c>
      <c r="M19" s="23">
        <v>95148</v>
      </c>
      <c r="N19" s="23">
        <v>96263</v>
      </c>
      <c r="O19" s="23">
        <v>96765</v>
      </c>
      <c r="P19" s="23">
        <v>97093</v>
      </c>
      <c r="Q19" s="23">
        <v>97936</v>
      </c>
      <c r="R19" s="23">
        <v>98159</v>
      </c>
      <c r="S19" s="23">
        <v>98463</v>
      </c>
      <c r="T19" s="23">
        <v>96762</v>
      </c>
      <c r="U19" s="23">
        <v>97763</v>
      </c>
      <c r="V19" s="23">
        <v>98021</v>
      </c>
      <c r="W19" s="23">
        <v>98427</v>
      </c>
      <c r="X19" s="23">
        <v>97919</v>
      </c>
      <c r="Y19" s="23">
        <v>96964</v>
      </c>
      <c r="Z19" s="23">
        <v>97884</v>
      </c>
      <c r="AA19" s="23">
        <v>99850</v>
      </c>
      <c r="AB19" s="23">
        <v>100790</v>
      </c>
    </row>
    <row r="20" spans="1:28">
      <c r="A20" s="47" t="s">
        <v>38</v>
      </c>
      <c r="B20" s="23">
        <v>90684</v>
      </c>
      <c r="C20" s="23">
        <v>89049</v>
      </c>
      <c r="D20" s="23">
        <v>87943</v>
      </c>
      <c r="E20" s="23">
        <v>89503</v>
      </c>
      <c r="F20" s="23">
        <v>94608</v>
      </c>
      <c r="G20" s="23">
        <v>95279</v>
      </c>
      <c r="H20" s="23">
        <v>99306</v>
      </c>
      <c r="I20" s="23">
        <v>98385</v>
      </c>
      <c r="J20" s="23">
        <v>93517</v>
      </c>
      <c r="K20" s="23">
        <v>94376</v>
      </c>
      <c r="L20" s="23">
        <v>94275</v>
      </c>
      <c r="M20" s="23">
        <v>93236</v>
      </c>
      <c r="N20" s="23">
        <v>90398</v>
      </c>
      <c r="O20" s="23">
        <v>89360</v>
      </c>
      <c r="P20" s="23">
        <v>90221</v>
      </c>
      <c r="Q20" s="23">
        <v>93667</v>
      </c>
      <c r="R20" s="23">
        <v>97829</v>
      </c>
      <c r="S20" s="23">
        <v>96627</v>
      </c>
      <c r="T20" s="23">
        <v>99525</v>
      </c>
      <c r="U20" s="23">
        <v>98053</v>
      </c>
      <c r="V20" s="23">
        <v>93195</v>
      </c>
      <c r="W20" s="23">
        <v>92291</v>
      </c>
      <c r="X20" s="23">
        <v>91879</v>
      </c>
      <c r="Y20" s="23">
        <v>91382</v>
      </c>
      <c r="Z20" s="23">
        <v>90207</v>
      </c>
      <c r="AA20" s="23">
        <v>89546</v>
      </c>
      <c r="AB20" s="23">
        <v>91437</v>
      </c>
    </row>
    <row r="21" spans="1:28">
      <c r="A21" s="47"/>
      <c r="AB21" s="37"/>
    </row>
    <row r="22" spans="1:28">
      <c r="AB22" s="23"/>
    </row>
    <row r="23" spans="1:28">
      <c r="AB23" s="23"/>
    </row>
    <row r="24" spans="1:28">
      <c r="AB24" s="23"/>
    </row>
    <row r="25" spans="1:28">
      <c r="AB25" s="23"/>
    </row>
    <row r="26" spans="1:28">
      <c r="AB26" s="23"/>
    </row>
    <row r="27" spans="1:28">
      <c r="AB27" s="23"/>
    </row>
    <row r="28" spans="1:28">
      <c r="AB28" s="23"/>
    </row>
    <row r="29" spans="1:28">
      <c r="AB29" s="23"/>
    </row>
    <row r="30" spans="1:28">
      <c r="AB30" s="23"/>
    </row>
    <row r="31" spans="1:28">
      <c r="AB31" s="23"/>
    </row>
    <row r="32" spans="1:28">
      <c r="AB32" s="23"/>
    </row>
    <row r="33" spans="28:28">
      <c r="AB33" s="23"/>
    </row>
    <row r="34" spans="28:28">
      <c r="AB34" s="23"/>
    </row>
    <row r="35" spans="28:28">
      <c r="AB35" s="23"/>
    </row>
    <row r="36" spans="28:28">
      <c r="AB36" s="23"/>
    </row>
    <row r="37" spans="28:28">
      <c r="AB37" s="23"/>
    </row>
    <row r="38" spans="28:28">
      <c r="AB38" s="23"/>
    </row>
    <row r="39" spans="28:28">
      <c r="AB39" s="23"/>
    </row>
    <row r="40" spans="28:28">
      <c r="AB40" s="23"/>
    </row>
    <row r="42" spans="28:28">
      <c r="AB42" s="23"/>
    </row>
    <row r="43" spans="28:28">
      <c r="AB43" s="23"/>
    </row>
    <row r="44" spans="28:28">
      <c r="AB44" s="23"/>
    </row>
    <row r="45" spans="28:28">
      <c r="AB45" s="23"/>
    </row>
    <row r="46" spans="28:28">
      <c r="AB46" s="23"/>
    </row>
    <row r="47" spans="28:28">
      <c r="AB47" s="23"/>
    </row>
    <row r="48" spans="28:28">
      <c r="AB48" s="23"/>
    </row>
    <row r="49" spans="28:28">
      <c r="AB49" s="23"/>
    </row>
    <row r="50" spans="28:28">
      <c r="AB50" s="23"/>
    </row>
    <row r="51" spans="28:28">
      <c r="AB51" s="23"/>
    </row>
    <row r="52" spans="28:28">
      <c r="AB52" s="23"/>
    </row>
    <row r="53" spans="28:28">
      <c r="AB53" s="23"/>
    </row>
    <row r="54" spans="28:28">
      <c r="AB54" s="23"/>
    </row>
    <row r="55" spans="28:28">
      <c r="AB55" s="23"/>
    </row>
    <row r="56" spans="28:28">
      <c r="AB56" s="23"/>
    </row>
    <row r="57" spans="28:28">
      <c r="AB57" s="23"/>
    </row>
    <row r="58" spans="28:28">
      <c r="AB58" s="23"/>
    </row>
    <row r="59" spans="28:28">
      <c r="AB59" s="23"/>
    </row>
  </sheetData>
  <autoFilter ref="A2:AB20" xr:uid="{00000000-0009-0000-0000-000002000000}"/>
  <hyperlinks>
    <hyperlink ref="A2" r:id="rId1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0"/>
  <sheetViews>
    <sheetView workbookViewId="0">
      <selection activeCell="B15" sqref="B15"/>
    </sheetView>
  </sheetViews>
  <sheetFormatPr defaultRowHeight="15"/>
  <cols>
    <col min="1" max="1" width="53.28515625" style="18" customWidth="1"/>
    <col min="2" max="4" width="20" style="23" customWidth="1"/>
    <col min="5" max="26" width="13.28515625" style="8" bestFit="1" customWidth="1"/>
  </cols>
  <sheetData>
    <row r="1" spans="1:26">
      <c r="A1" s="77" t="s">
        <v>109</v>
      </c>
      <c r="B1" s="78">
        <v>41640</v>
      </c>
      <c r="C1" s="78">
        <v>41671</v>
      </c>
      <c r="D1" s="78">
        <v>41699</v>
      </c>
      <c r="E1" s="78">
        <v>41730</v>
      </c>
    </row>
    <row r="2" spans="1:26" s="3" customFormat="1">
      <c r="A2" s="79" t="s">
        <v>110</v>
      </c>
      <c r="B2" s="78">
        <v>42339</v>
      </c>
      <c r="C2" s="78">
        <v>42370</v>
      </c>
      <c r="D2" s="78">
        <v>42401</v>
      </c>
      <c r="E2" s="78">
        <v>42430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7" customFormat="1">
      <c r="A3" s="47" t="s">
        <v>27</v>
      </c>
      <c r="B3" s="23">
        <f>SUM('Step 1'!B3:Y3)</f>
        <v>502420</v>
      </c>
      <c r="C3" s="23">
        <f>SUM('Step 1'!C3:Z3)</f>
        <v>501497</v>
      </c>
      <c r="D3" s="23">
        <f>SUM('Step 1'!D3:AA3)</f>
        <v>500539</v>
      </c>
      <c r="E3" s="23">
        <f>SUM('Step 1'!E3:AB3)</f>
        <v>499882</v>
      </c>
    </row>
    <row r="4" spans="1:26">
      <c r="A4" s="47" t="s">
        <v>104</v>
      </c>
      <c r="B4" s="23">
        <f>SUM('Step 1'!B4:Y4)</f>
        <v>326457</v>
      </c>
      <c r="C4" s="23">
        <f>SUM('Step 1'!C4:Z4)</f>
        <v>327234</v>
      </c>
      <c r="D4" s="23">
        <f>SUM('Step 1'!D4:AA4)</f>
        <v>328119</v>
      </c>
      <c r="E4" s="23">
        <f>SUM('Step 1'!E4:AB4)</f>
        <v>329109</v>
      </c>
    </row>
    <row r="5" spans="1:26">
      <c r="A5" s="47" t="s">
        <v>41</v>
      </c>
      <c r="B5" s="23">
        <f>SUM('Step 1'!B5:Y5)</f>
        <v>1438</v>
      </c>
      <c r="C5" s="23">
        <f>SUM('Step 1'!C5:Z5)</f>
        <v>1442</v>
      </c>
      <c r="D5" s="23">
        <f>SUM('Step 1'!D5:AA5)</f>
        <v>1446</v>
      </c>
      <c r="E5" s="23">
        <f>SUM('Step 1'!E5:AB5)</f>
        <v>1455</v>
      </c>
    </row>
    <row r="6" spans="1:26">
      <c r="A6" s="47" t="s">
        <v>105</v>
      </c>
      <c r="B6" s="23">
        <f>SUM('Step 1'!B6:Y6)</f>
        <v>325019</v>
      </c>
      <c r="C6" s="23">
        <f>SUM('Step 1'!C6:Z6)</f>
        <v>325792</v>
      </c>
      <c r="D6" s="23">
        <f>SUM('Step 1'!D6:AA6)</f>
        <v>326673</v>
      </c>
      <c r="E6" s="23">
        <f>SUM('Step 1'!E6:AB6)</f>
        <v>327654</v>
      </c>
    </row>
    <row r="7" spans="1:26">
      <c r="A7" s="47" t="s">
        <v>28</v>
      </c>
      <c r="B7" s="23">
        <f>SUM('Step 1'!B7:Y7)</f>
        <v>1210778</v>
      </c>
      <c r="C7" s="23">
        <f>SUM('Step 1'!C7:Z7)</f>
        <v>1209538</v>
      </c>
      <c r="D7" s="23">
        <f>SUM('Step 1'!D7:AA7)</f>
        <v>1208852</v>
      </c>
      <c r="E7" s="23">
        <f>SUM('Step 1'!E7:AB7)</f>
        <v>1208814</v>
      </c>
    </row>
    <row r="8" spans="1:26">
      <c r="A8" s="47" t="s">
        <v>29</v>
      </c>
      <c r="B8" s="23">
        <f>SUM('Step 1'!B8:Y8)</f>
        <v>1741114</v>
      </c>
      <c r="C8" s="23">
        <f>SUM('Step 1'!C8:Z8)</f>
        <v>1743505</v>
      </c>
      <c r="D8" s="23">
        <f>SUM('Step 1'!D8:AA8)</f>
        <v>1746355</v>
      </c>
      <c r="E8" s="23">
        <f>SUM('Step 1'!E8:AB8)</f>
        <v>1748877</v>
      </c>
    </row>
    <row r="9" spans="1:26">
      <c r="A9" s="47" t="s">
        <v>30</v>
      </c>
      <c r="B9" s="23">
        <f>SUM('Step 1'!B9:Y9)</f>
        <v>511422</v>
      </c>
      <c r="C9" s="23">
        <f>SUM('Step 1'!C9:Z9)</f>
        <v>511629</v>
      </c>
      <c r="D9" s="23">
        <f>SUM('Step 1'!D9:AA9)</f>
        <v>511916</v>
      </c>
      <c r="E9" s="23">
        <f>SUM('Step 1'!E9:AB9)</f>
        <v>512124</v>
      </c>
    </row>
    <row r="10" spans="1:26">
      <c r="A10" s="47" t="s">
        <v>31</v>
      </c>
      <c r="B10" s="23">
        <f>SUM('Step 1'!B10:Y10)</f>
        <v>348914</v>
      </c>
      <c r="C10" s="23">
        <f>SUM('Step 1'!C10:Z10)</f>
        <v>349257</v>
      </c>
      <c r="D10" s="23">
        <f>SUM('Step 1'!D10:AA10)</f>
        <v>349870</v>
      </c>
      <c r="E10" s="23">
        <f>SUM('Step 1'!E10:AB10)</f>
        <v>350423</v>
      </c>
    </row>
    <row r="11" spans="1:26">
      <c r="A11" s="47" t="s">
        <v>32</v>
      </c>
      <c r="B11" s="23">
        <f>SUM('Step 1'!B11:Y11)</f>
        <v>104977</v>
      </c>
      <c r="C11" s="23">
        <f>SUM('Step 1'!C11:Z11)</f>
        <v>103554</v>
      </c>
      <c r="D11" s="23">
        <f>SUM('Step 1'!D11:AA11)</f>
        <v>101839</v>
      </c>
      <c r="E11" s="23">
        <f>SUM('Step 1'!E11:AB11)</f>
        <v>100377</v>
      </c>
    </row>
    <row r="12" spans="1:26">
      <c r="A12" s="47" t="s">
        <v>33</v>
      </c>
      <c r="B12" s="23">
        <f>SUM('Step 1'!B12:Y12)</f>
        <v>193320</v>
      </c>
      <c r="C12" s="23">
        <f>SUM('Step 1'!C12:Z12)</f>
        <v>193923</v>
      </c>
      <c r="D12" s="23">
        <f>SUM('Step 1'!D12:AA12)</f>
        <v>194685</v>
      </c>
      <c r="E12" s="23">
        <f>SUM('Step 1'!E12:AB12)</f>
        <v>195995</v>
      </c>
    </row>
    <row r="13" spans="1:26">
      <c r="A13" s="47" t="s">
        <v>106</v>
      </c>
      <c r="B13" s="23">
        <f>SUM('Step 1'!B13:Y13)</f>
        <v>47606862</v>
      </c>
      <c r="C13" s="23">
        <f>SUM('Step 1'!C13:Z13)</f>
        <v>47716827</v>
      </c>
      <c r="D13" s="23">
        <f>SUM('Step 1'!D13:AA13)</f>
        <v>47835263</v>
      </c>
      <c r="E13" s="23">
        <f>SUM('Step 1'!E13:AB13)</f>
        <v>47946886</v>
      </c>
    </row>
    <row r="14" spans="1:26">
      <c r="A14" s="47" t="s">
        <v>34</v>
      </c>
      <c r="B14" s="23">
        <f>SUM('Step 1'!B14:Y14)</f>
        <v>1891807</v>
      </c>
      <c r="C14" s="23">
        <f>SUM('Step 1'!C14:Z14)</f>
        <v>1894031</v>
      </c>
      <c r="D14" s="23">
        <f>SUM('Step 1'!D14:AA14)</f>
        <v>1896251</v>
      </c>
      <c r="E14" s="23">
        <f>SUM('Step 1'!E14:AB14)</f>
        <v>1898144</v>
      </c>
    </row>
    <row r="15" spans="1:26">
      <c r="A15" s="47" t="s">
        <v>35</v>
      </c>
      <c r="B15" s="23">
        <f>SUM('Step 1'!B15:Y15)</f>
        <v>991455</v>
      </c>
      <c r="C15" s="23">
        <f>SUM('Step 1'!C15:Z15)</f>
        <v>990593</v>
      </c>
      <c r="D15" s="23">
        <f>SUM('Step 1'!D15:AA15)</f>
        <v>989930</v>
      </c>
      <c r="E15" s="23">
        <f>SUM('Step 1'!E15:AB15)</f>
        <v>989913</v>
      </c>
    </row>
    <row r="16" spans="1:26">
      <c r="A16" s="47" t="s">
        <v>107</v>
      </c>
      <c r="B16" s="23">
        <f>SUM('Step 1'!B16:Y16)</f>
        <v>11119052</v>
      </c>
      <c r="C16" s="23">
        <f>SUM('Step 1'!C16:Z16)</f>
        <v>11131591</v>
      </c>
      <c r="D16" s="23">
        <f>SUM('Step 1'!D16:AA16)</f>
        <v>11148931</v>
      </c>
      <c r="E16" s="23">
        <f>SUM('Step 1'!E16:AB16)</f>
        <v>11163979</v>
      </c>
    </row>
    <row r="17" spans="1:5">
      <c r="A17" s="47" t="s">
        <v>36</v>
      </c>
      <c r="B17" s="23">
        <f>SUM('Step 1'!B17:Y17)</f>
        <v>3730822</v>
      </c>
      <c r="C17" s="23">
        <f>SUM('Step 1'!C17:Z17)</f>
        <v>3739885</v>
      </c>
      <c r="D17" s="23">
        <f>SUM('Step 1'!D17:AA17)</f>
        <v>3749934</v>
      </c>
      <c r="E17" s="23">
        <f>SUM('Step 1'!E17:AB17)</f>
        <v>3761021</v>
      </c>
    </row>
    <row r="18" spans="1:5">
      <c r="A18" s="47" t="s">
        <v>37</v>
      </c>
      <c r="B18" s="23">
        <f>SUM('Step 1'!B18:Y18)</f>
        <v>483366</v>
      </c>
      <c r="C18" s="23">
        <f>SUM('Step 1'!C18:Z18)</f>
        <v>482499</v>
      </c>
      <c r="D18" s="23">
        <f>SUM('Step 1'!D18:AA18)</f>
        <v>481855</v>
      </c>
      <c r="E18" s="23">
        <f>SUM('Step 1'!E18:AB18)</f>
        <v>481279</v>
      </c>
    </row>
    <row r="19" spans="1:5">
      <c r="A19" s="47" t="s">
        <v>108</v>
      </c>
      <c r="B19" s="23">
        <f>SUM('Step 1'!B19:Y19)</f>
        <v>2316934</v>
      </c>
      <c r="C19" s="23">
        <f>SUM('Step 1'!C19:Z19)</f>
        <v>2322070</v>
      </c>
      <c r="D19" s="23">
        <f>SUM('Step 1'!D19:AA19)</f>
        <v>2327821</v>
      </c>
      <c r="E19" s="23">
        <f>SUM('Step 1'!E19:AB19)</f>
        <v>2334184</v>
      </c>
    </row>
    <row r="20" spans="1:5">
      <c r="A20" s="47" t="s">
        <v>38</v>
      </c>
      <c r="B20" s="23">
        <f>SUM('Step 1'!B20:Y20)</f>
        <v>2244588</v>
      </c>
      <c r="C20" s="23">
        <f>SUM('Step 1'!C20:Z20)</f>
        <v>2244111</v>
      </c>
      <c r="D20" s="23">
        <f>SUM('Step 1'!D20:AA20)</f>
        <v>2244608</v>
      </c>
      <c r="E20" s="23">
        <f>SUM('Step 1'!E20:AB20)</f>
        <v>2248102</v>
      </c>
    </row>
  </sheetData>
  <autoFilter ref="A2:E20" xr:uid="{00000000-0009-0000-0000-000003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67"/>
  <sheetViews>
    <sheetView workbookViewId="0">
      <selection activeCell="D13" sqref="D13"/>
    </sheetView>
  </sheetViews>
  <sheetFormatPr defaultRowHeight="14.25"/>
  <cols>
    <col min="1" max="1" width="46.85546875" style="18" customWidth="1"/>
    <col min="2" max="27" width="11.5703125" style="23" bestFit="1" customWidth="1"/>
    <col min="28" max="16384" width="9.140625" style="18"/>
  </cols>
  <sheetData>
    <row r="1" spans="1:28" ht="15">
      <c r="A1" s="80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8" s="44" customFormat="1">
      <c r="A2" s="81" t="s">
        <v>103</v>
      </c>
      <c r="B2" s="82">
        <v>41640</v>
      </c>
      <c r="C2" s="82">
        <v>41671</v>
      </c>
      <c r="D2" s="82">
        <v>41699</v>
      </c>
      <c r="E2" s="82">
        <v>41730</v>
      </c>
      <c r="F2" s="82">
        <v>41760</v>
      </c>
      <c r="G2" s="82">
        <v>41791</v>
      </c>
      <c r="H2" s="82">
        <v>41821</v>
      </c>
      <c r="I2" s="82">
        <v>41852</v>
      </c>
      <c r="J2" s="82">
        <v>41883</v>
      </c>
      <c r="K2" s="82">
        <v>41913</v>
      </c>
      <c r="L2" s="82">
        <v>41944</v>
      </c>
      <c r="M2" s="82">
        <v>41974</v>
      </c>
      <c r="N2" s="82">
        <v>42005</v>
      </c>
      <c r="O2" s="82">
        <v>42036</v>
      </c>
      <c r="P2" s="82">
        <v>42064</v>
      </c>
      <c r="Q2" s="82">
        <v>42095</v>
      </c>
      <c r="R2" s="82">
        <v>42125</v>
      </c>
      <c r="S2" s="82">
        <v>42156</v>
      </c>
      <c r="T2" s="82">
        <v>42186</v>
      </c>
      <c r="U2" s="82">
        <v>42217</v>
      </c>
      <c r="V2" s="82">
        <v>42248</v>
      </c>
      <c r="W2" s="82">
        <v>42278</v>
      </c>
      <c r="X2" s="82">
        <v>42309</v>
      </c>
      <c r="Y2" s="82">
        <v>42339</v>
      </c>
      <c r="Z2" s="82">
        <v>42370</v>
      </c>
      <c r="AA2" s="82">
        <v>42401</v>
      </c>
      <c r="AB2" s="82">
        <v>42430</v>
      </c>
    </row>
    <row r="3" spans="1:28" s="83" customFormat="1">
      <c r="A3" s="47" t="s">
        <v>27</v>
      </c>
      <c r="B3" s="23">
        <v>3799</v>
      </c>
      <c r="C3" s="23">
        <v>3642</v>
      </c>
      <c r="D3" s="23">
        <v>3497</v>
      </c>
      <c r="E3" s="23">
        <v>3206</v>
      </c>
      <c r="F3" s="23">
        <v>3266</v>
      </c>
      <c r="G3" s="23">
        <v>3482</v>
      </c>
      <c r="H3" s="23">
        <v>3623</v>
      </c>
      <c r="I3" s="23">
        <v>3386</v>
      </c>
      <c r="J3" s="23">
        <v>3144</v>
      </c>
      <c r="K3" s="23">
        <v>2994</v>
      </c>
      <c r="L3" s="23">
        <v>2882</v>
      </c>
      <c r="M3" s="23">
        <v>2964</v>
      </c>
      <c r="N3" s="23">
        <v>3142</v>
      </c>
      <c r="O3" s="23">
        <v>3003</v>
      </c>
      <c r="P3" s="23">
        <v>2850</v>
      </c>
      <c r="Q3" s="23">
        <v>2654</v>
      </c>
      <c r="R3" s="23">
        <v>2760</v>
      </c>
      <c r="S3" s="23">
        <v>2911</v>
      </c>
      <c r="T3" s="23">
        <v>3001</v>
      </c>
      <c r="U3" s="23">
        <v>2838</v>
      </c>
      <c r="V3" s="23">
        <v>2622</v>
      </c>
      <c r="W3" s="23">
        <v>2508</v>
      </c>
      <c r="X3" s="23">
        <v>2442</v>
      </c>
      <c r="Y3" s="23">
        <v>2547</v>
      </c>
      <c r="Z3" s="23">
        <v>2467</v>
      </c>
      <c r="AA3" s="23">
        <v>2348</v>
      </c>
      <c r="AB3" s="23">
        <v>2209</v>
      </c>
    </row>
    <row r="4" spans="1:28">
      <c r="A4" s="47" t="s">
        <v>104</v>
      </c>
      <c r="B4" s="23">
        <v>1204</v>
      </c>
      <c r="C4" s="23">
        <v>1176</v>
      </c>
      <c r="D4" s="23">
        <v>1128</v>
      </c>
      <c r="E4" s="23">
        <v>1022</v>
      </c>
      <c r="F4" s="23">
        <v>1094</v>
      </c>
      <c r="G4" s="23">
        <v>1212</v>
      </c>
      <c r="H4" s="23">
        <v>1214</v>
      </c>
      <c r="I4" s="23">
        <v>1268</v>
      </c>
      <c r="J4" s="23">
        <v>1254</v>
      </c>
      <c r="K4" s="23">
        <v>1254</v>
      </c>
      <c r="L4" s="23">
        <v>1142</v>
      </c>
      <c r="M4" s="23">
        <v>1124</v>
      </c>
      <c r="N4" s="23">
        <v>1257</v>
      </c>
      <c r="O4" s="23">
        <v>1186</v>
      </c>
      <c r="P4" s="23">
        <v>1113</v>
      </c>
      <c r="Q4" s="23">
        <v>1122</v>
      </c>
      <c r="R4" s="23">
        <v>1197</v>
      </c>
      <c r="S4" s="23">
        <v>1247</v>
      </c>
      <c r="T4" s="23">
        <v>1235</v>
      </c>
      <c r="U4" s="23">
        <v>1227</v>
      </c>
      <c r="V4" s="23">
        <v>1206</v>
      </c>
      <c r="W4" s="23">
        <v>1144</v>
      </c>
      <c r="X4" s="23">
        <v>1041</v>
      </c>
      <c r="Y4" s="23">
        <v>1032</v>
      </c>
      <c r="Z4" s="23">
        <v>991</v>
      </c>
      <c r="AA4" s="23">
        <v>1005</v>
      </c>
      <c r="AB4" s="23">
        <v>969</v>
      </c>
    </row>
    <row r="5" spans="1:28">
      <c r="A5" s="47" t="s">
        <v>41</v>
      </c>
      <c r="B5" s="23">
        <v>5</v>
      </c>
      <c r="C5" s="23">
        <v>8</v>
      </c>
      <c r="D5" s="23">
        <v>5</v>
      </c>
      <c r="E5" s="23">
        <v>7</v>
      </c>
      <c r="F5" s="23">
        <v>7</v>
      </c>
      <c r="G5" s="23">
        <v>5</v>
      </c>
      <c r="H5" s="23">
        <v>5</v>
      </c>
      <c r="I5" s="23">
        <v>6</v>
      </c>
      <c r="J5" s="23">
        <v>8</v>
      </c>
      <c r="K5" s="23">
        <v>5</v>
      </c>
      <c r="L5" s="23">
        <v>5</v>
      </c>
      <c r="M5" s="23">
        <v>4</v>
      </c>
      <c r="N5" s="23">
        <v>5</v>
      </c>
      <c r="O5" s="23">
        <v>5</v>
      </c>
      <c r="P5" s="23">
        <v>5</v>
      </c>
      <c r="Q5" s="23">
        <v>5</v>
      </c>
      <c r="R5" s="23">
        <v>4</v>
      </c>
      <c r="S5" s="23">
        <v>8</v>
      </c>
      <c r="T5" s="23">
        <v>5</v>
      </c>
      <c r="U5" s="23">
        <v>5</v>
      </c>
      <c r="V5" s="23">
        <v>5</v>
      </c>
      <c r="W5" s="23">
        <v>4</v>
      </c>
      <c r="X5" s="23">
        <v>4</v>
      </c>
      <c r="Y5" s="23">
        <v>7</v>
      </c>
      <c r="Z5" s="23">
        <v>5</v>
      </c>
      <c r="AA5" s="23">
        <v>8</v>
      </c>
      <c r="AB5" s="23">
        <v>10</v>
      </c>
    </row>
    <row r="6" spans="1:28">
      <c r="A6" s="47" t="s">
        <v>105</v>
      </c>
      <c r="B6" s="23">
        <v>1199</v>
      </c>
      <c r="C6" s="23">
        <v>1168</v>
      </c>
      <c r="D6" s="23">
        <v>1123</v>
      </c>
      <c r="E6" s="23">
        <v>1015</v>
      </c>
      <c r="F6" s="23">
        <v>1087</v>
      </c>
      <c r="G6" s="23">
        <v>1207</v>
      </c>
      <c r="H6" s="23">
        <v>1209</v>
      </c>
      <c r="I6" s="23">
        <v>1262</v>
      </c>
      <c r="J6" s="23">
        <v>1246</v>
      </c>
      <c r="K6" s="23">
        <v>1249</v>
      </c>
      <c r="L6" s="23">
        <v>1137</v>
      </c>
      <c r="M6" s="23">
        <v>1120</v>
      </c>
      <c r="N6" s="23">
        <v>1252</v>
      </c>
      <c r="O6" s="23">
        <v>1181</v>
      </c>
      <c r="P6" s="23">
        <v>1108</v>
      </c>
      <c r="Q6" s="23">
        <v>1117</v>
      </c>
      <c r="R6" s="23">
        <v>1193</v>
      </c>
      <c r="S6" s="23">
        <v>1239</v>
      </c>
      <c r="T6" s="23">
        <v>1230</v>
      </c>
      <c r="U6" s="23">
        <v>1222</v>
      </c>
      <c r="V6" s="23">
        <v>1201</v>
      </c>
      <c r="W6" s="23">
        <v>1140</v>
      </c>
      <c r="X6" s="23">
        <v>1037</v>
      </c>
      <c r="Y6" s="23">
        <v>1025</v>
      </c>
      <c r="Z6" s="23">
        <v>986</v>
      </c>
      <c r="AA6" s="23">
        <v>997</v>
      </c>
      <c r="AB6" s="23">
        <v>959</v>
      </c>
    </row>
    <row r="7" spans="1:28">
      <c r="A7" s="47" t="s">
        <v>28</v>
      </c>
      <c r="B7" s="23">
        <v>4507</v>
      </c>
      <c r="C7" s="23">
        <v>4447</v>
      </c>
      <c r="D7" s="23">
        <v>4429</v>
      </c>
      <c r="E7" s="23">
        <v>4087</v>
      </c>
      <c r="F7" s="23">
        <v>4224</v>
      </c>
      <c r="G7" s="23">
        <v>4444</v>
      </c>
      <c r="H7" s="23">
        <v>4547</v>
      </c>
      <c r="I7" s="23">
        <v>4396</v>
      </c>
      <c r="J7" s="23">
        <v>4103</v>
      </c>
      <c r="K7" s="23">
        <v>4007</v>
      </c>
      <c r="L7" s="23">
        <v>3872</v>
      </c>
      <c r="M7" s="23">
        <v>3892</v>
      </c>
      <c r="N7" s="23">
        <v>4191</v>
      </c>
      <c r="O7" s="23">
        <v>3933</v>
      </c>
      <c r="P7" s="23">
        <v>3821</v>
      </c>
      <c r="Q7" s="23">
        <v>3684</v>
      </c>
      <c r="R7" s="23">
        <v>3689</v>
      </c>
      <c r="S7" s="23">
        <v>3876</v>
      </c>
      <c r="T7" s="23">
        <v>3851</v>
      </c>
      <c r="U7" s="23">
        <v>3897</v>
      </c>
      <c r="V7" s="23">
        <v>3608</v>
      </c>
      <c r="W7" s="23">
        <v>3467</v>
      </c>
      <c r="X7" s="23">
        <v>3332</v>
      </c>
      <c r="Y7" s="23">
        <v>3235</v>
      </c>
      <c r="Z7" s="23">
        <v>3239</v>
      </c>
      <c r="AA7" s="23">
        <v>3196</v>
      </c>
      <c r="AB7" s="23">
        <v>3170</v>
      </c>
    </row>
    <row r="8" spans="1:28">
      <c r="A8" s="47" t="s">
        <v>29</v>
      </c>
      <c r="B8" s="23">
        <v>5642</v>
      </c>
      <c r="C8" s="23">
        <v>5454</v>
      </c>
      <c r="D8" s="23">
        <v>5371</v>
      </c>
      <c r="E8" s="23">
        <v>4575</v>
      </c>
      <c r="F8" s="23">
        <v>4723</v>
      </c>
      <c r="G8" s="23">
        <v>5355</v>
      </c>
      <c r="H8" s="23">
        <v>5539</v>
      </c>
      <c r="I8" s="23">
        <v>5261</v>
      </c>
      <c r="J8" s="23">
        <v>4940</v>
      </c>
      <c r="K8" s="23">
        <v>4734</v>
      </c>
      <c r="L8" s="23">
        <v>4809</v>
      </c>
      <c r="M8" s="23">
        <v>5046</v>
      </c>
      <c r="N8" s="23">
        <v>5361</v>
      </c>
      <c r="O8" s="23">
        <v>4913</v>
      </c>
      <c r="P8" s="23">
        <v>4739</v>
      </c>
      <c r="Q8" s="23">
        <v>4288</v>
      </c>
      <c r="R8" s="23">
        <v>4497</v>
      </c>
      <c r="S8" s="23">
        <v>5026</v>
      </c>
      <c r="T8" s="23">
        <v>5248</v>
      </c>
      <c r="U8" s="23">
        <v>5009</v>
      </c>
      <c r="V8" s="23">
        <v>4585</v>
      </c>
      <c r="W8" s="23">
        <v>4551</v>
      </c>
      <c r="X8" s="23">
        <v>4493</v>
      </c>
      <c r="Y8" s="23">
        <v>4723</v>
      </c>
      <c r="Z8" s="23">
        <v>4703</v>
      </c>
      <c r="AA8" s="23">
        <v>4363</v>
      </c>
      <c r="AB8" s="23">
        <v>4105</v>
      </c>
    </row>
    <row r="9" spans="1:28">
      <c r="A9" s="47" t="s">
        <v>30</v>
      </c>
      <c r="B9" s="23">
        <v>1948</v>
      </c>
      <c r="C9" s="23">
        <v>1886</v>
      </c>
      <c r="D9" s="23">
        <v>1824</v>
      </c>
      <c r="E9" s="23">
        <v>1669</v>
      </c>
      <c r="F9" s="23">
        <v>1700</v>
      </c>
      <c r="G9" s="23">
        <v>1799</v>
      </c>
      <c r="H9" s="23">
        <v>1858</v>
      </c>
      <c r="I9" s="23">
        <v>1836</v>
      </c>
      <c r="J9" s="23">
        <v>1730</v>
      </c>
      <c r="K9" s="23">
        <v>1698</v>
      </c>
      <c r="L9" s="23">
        <v>1659</v>
      </c>
      <c r="M9" s="23">
        <v>1686</v>
      </c>
      <c r="N9" s="23">
        <v>1857</v>
      </c>
      <c r="O9" s="23">
        <v>1748</v>
      </c>
      <c r="P9" s="23">
        <v>1690</v>
      </c>
      <c r="Q9" s="23">
        <v>1628</v>
      </c>
      <c r="R9" s="23">
        <v>1630</v>
      </c>
      <c r="S9" s="23">
        <v>1723</v>
      </c>
      <c r="T9" s="23">
        <v>1782</v>
      </c>
      <c r="U9" s="23">
        <v>1776</v>
      </c>
      <c r="V9" s="23">
        <v>1657</v>
      </c>
      <c r="W9" s="23">
        <v>1632</v>
      </c>
      <c r="X9" s="23">
        <v>1582</v>
      </c>
      <c r="Y9" s="23">
        <v>1585</v>
      </c>
      <c r="Z9" s="23">
        <v>1612</v>
      </c>
      <c r="AA9" s="23">
        <v>1572</v>
      </c>
      <c r="AB9" s="23">
        <v>1512</v>
      </c>
    </row>
    <row r="10" spans="1:28">
      <c r="A10" s="47" t="s">
        <v>31</v>
      </c>
      <c r="B10" s="23">
        <v>1024</v>
      </c>
      <c r="C10" s="23">
        <v>1005</v>
      </c>
      <c r="D10" s="23">
        <v>1012</v>
      </c>
      <c r="E10" s="23">
        <v>913</v>
      </c>
      <c r="F10" s="23">
        <v>997</v>
      </c>
      <c r="G10" s="23">
        <v>1132</v>
      </c>
      <c r="H10" s="23">
        <v>1223</v>
      </c>
      <c r="I10" s="23">
        <v>1241</v>
      </c>
      <c r="J10" s="23">
        <v>1167</v>
      </c>
      <c r="K10" s="23">
        <v>1119</v>
      </c>
      <c r="L10" s="23">
        <v>1063</v>
      </c>
      <c r="M10" s="23">
        <v>1075</v>
      </c>
      <c r="N10" s="23">
        <v>1152</v>
      </c>
      <c r="O10" s="23">
        <v>1111</v>
      </c>
      <c r="P10" s="23">
        <v>1074</v>
      </c>
      <c r="Q10" s="23">
        <v>999</v>
      </c>
      <c r="R10" s="23">
        <v>1054</v>
      </c>
      <c r="S10" s="23">
        <v>1109</v>
      </c>
      <c r="T10" s="23">
        <v>1141</v>
      </c>
      <c r="U10" s="23">
        <v>1129</v>
      </c>
      <c r="V10" s="23">
        <v>1105</v>
      </c>
      <c r="W10" s="23">
        <v>1091</v>
      </c>
      <c r="X10" s="23">
        <v>1038</v>
      </c>
      <c r="Y10" s="23">
        <v>1028</v>
      </c>
      <c r="Z10" s="23">
        <v>973</v>
      </c>
      <c r="AA10" s="23">
        <v>977</v>
      </c>
      <c r="AB10" s="23">
        <v>960</v>
      </c>
    </row>
    <row r="11" spans="1:28">
      <c r="A11" s="47" t="s">
        <v>32</v>
      </c>
      <c r="B11" s="23">
        <v>276</v>
      </c>
      <c r="C11" s="23">
        <v>266</v>
      </c>
      <c r="D11" s="23">
        <v>277</v>
      </c>
      <c r="E11" s="23">
        <v>252</v>
      </c>
      <c r="F11" s="23">
        <v>288</v>
      </c>
      <c r="G11" s="23">
        <v>328</v>
      </c>
      <c r="H11" s="23">
        <v>350</v>
      </c>
      <c r="I11" s="23">
        <v>339</v>
      </c>
      <c r="J11" s="23">
        <v>327</v>
      </c>
      <c r="K11" s="23">
        <v>330</v>
      </c>
      <c r="L11" s="23">
        <v>317</v>
      </c>
      <c r="M11" s="23">
        <v>315</v>
      </c>
      <c r="N11" s="23">
        <v>329</v>
      </c>
      <c r="O11" s="23">
        <v>318</v>
      </c>
      <c r="P11" s="23">
        <v>303</v>
      </c>
      <c r="Q11" s="23">
        <v>288</v>
      </c>
      <c r="R11" s="23">
        <v>299</v>
      </c>
      <c r="S11" s="23">
        <v>315</v>
      </c>
      <c r="T11" s="23">
        <v>328</v>
      </c>
      <c r="U11" s="23">
        <v>335</v>
      </c>
      <c r="V11" s="23">
        <v>336</v>
      </c>
      <c r="W11" s="23">
        <v>342</v>
      </c>
      <c r="X11" s="23">
        <v>320</v>
      </c>
      <c r="Y11" s="23">
        <v>327</v>
      </c>
      <c r="Z11" s="23">
        <v>331</v>
      </c>
      <c r="AA11" s="23">
        <v>324</v>
      </c>
      <c r="AB11" s="23">
        <v>318</v>
      </c>
    </row>
    <row r="12" spans="1:28">
      <c r="A12" s="47" t="s">
        <v>33</v>
      </c>
      <c r="B12" s="23">
        <v>661</v>
      </c>
      <c r="C12" s="23">
        <v>626</v>
      </c>
      <c r="D12" s="23">
        <v>613</v>
      </c>
      <c r="E12" s="23">
        <v>551</v>
      </c>
      <c r="F12" s="23">
        <v>569</v>
      </c>
      <c r="G12" s="23">
        <v>623</v>
      </c>
      <c r="H12" s="23">
        <v>637</v>
      </c>
      <c r="I12" s="23">
        <v>643</v>
      </c>
      <c r="J12" s="23">
        <v>596</v>
      </c>
      <c r="K12" s="23">
        <v>588</v>
      </c>
      <c r="L12" s="23">
        <v>586</v>
      </c>
      <c r="M12" s="23">
        <v>593</v>
      </c>
      <c r="N12" s="23">
        <v>670</v>
      </c>
      <c r="O12" s="23">
        <v>657</v>
      </c>
      <c r="P12" s="23">
        <v>620</v>
      </c>
      <c r="Q12" s="23">
        <v>622</v>
      </c>
      <c r="R12" s="23">
        <v>637</v>
      </c>
      <c r="S12" s="23">
        <v>664</v>
      </c>
      <c r="T12" s="23">
        <v>653</v>
      </c>
      <c r="U12" s="23">
        <v>638</v>
      </c>
      <c r="V12" s="23">
        <v>594</v>
      </c>
      <c r="W12" s="23">
        <v>567</v>
      </c>
      <c r="X12" s="23">
        <v>569</v>
      </c>
      <c r="Y12" s="23">
        <v>573</v>
      </c>
      <c r="Z12" s="23">
        <v>576</v>
      </c>
      <c r="AA12" s="23">
        <v>550</v>
      </c>
      <c r="AB12" s="23">
        <v>537</v>
      </c>
    </row>
    <row r="13" spans="1:28">
      <c r="A13" s="47" t="s">
        <v>106</v>
      </c>
      <c r="B13" s="23">
        <v>117983</v>
      </c>
      <c r="C13" s="23">
        <v>115741</v>
      </c>
      <c r="D13" s="23">
        <v>116291</v>
      </c>
      <c r="E13" s="23">
        <v>103106</v>
      </c>
      <c r="F13" s="23">
        <v>108219</v>
      </c>
      <c r="G13" s="23">
        <v>119599</v>
      </c>
      <c r="H13" s="23">
        <v>120973</v>
      </c>
      <c r="I13" s="23">
        <v>123340</v>
      </c>
      <c r="J13" s="23">
        <v>116026</v>
      </c>
      <c r="K13" s="23">
        <v>112723</v>
      </c>
      <c r="L13" s="23">
        <v>108571</v>
      </c>
      <c r="M13" s="23">
        <v>105432</v>
      </c>
      <c r="N13" s="23">
        <v>113231</v>
      </c>
      <c r="O13" s="23">
        <v>105482</v>
      </c>
      <c r="P13" s="23">
        <v>103730</v>
      </c>
      <c r="Q13" s="23">
        <v>98500</v>
      </c>
      <c r="R13" s="23">
        <v>98615</v>
      </c>
      <c r="S13" s="23">
        <v>108675</v>
      </c>
      <c r="T13" s="23">
        <v>109849</v>
      </c>
      <c r="U13" s="23">
        <v>111408</v>
      </c>
      <c r="V13" s="23">
        <v>103651</v>
      </c>
      <c r="W13" s="23">
        <v>101930</v>
      </c>
      <c r="X13" s="23">
        <v>97404</v>
      </c>
      <c r="Y13" s="23">
        <v>94650</v>
      </c>
      <c r="Z13" s="23">
        <v>93269</v>
      </c>
      <c r="AA13" s="23">
        <v>92047</v>
      </c>
      <c r="AB13" s="23">
        <v>91799</v>
      </c>
    </row>
    <row r="14" spans="1:28">
      <c r="A14" s="47" t="s">
        <v>34</v>
      </c>
      <c r="B14" s="23">
        <v>7388</v>
      </c>
      <c r="C14" s="23">
        <v>7202</v>
      </c>
      <c r="D14" s="23">
        <v>7066</v>
      </c>
      <c r="E14" s="23">
        <v>6523</v>
      </c>
      <c r="F14" s="23">
        <v>6532</v>
      </c>
      <c r="G14" s="23">
        <v>6956</v>
      </c>
      <c r="H14" s="23">
        <v>7108</v>
      </c>
      <c r="I14" s="23">
        <v>7103</v>
      </c>
      <c r="J14" s="23">
        <v>6805</v>
      </c>
      <c r="K14" s="23">
        <v>6548</v>
      </c>
      <c r="L14" s="23">
        <v>6338</v>
      </c>
      <c r="M14" s="23">
        <v>6428</v>
      </c>
      <c r="N14" s="23">
        <v>7086</v>
      </c>
      <c r="O14" s="23">
        <v>6845</v>
      </c>
      <c r="P14" s="23">
        <v>6546</v>
      </c>
      <c r="Q14" s="23">
        <v>6061</v>
      </c>
      <c r="R14" s="23">
        <v>6087</v>
      </c>
      <c r="S14" s="23">
        <v>6470</v>
      </c>
      <c r="T14" s="23">
        <v>6639</v>
      </c>
      <c r="U14" s="23">
        <v>6654</v>
      </c>
      <c r="V14" s="23">
        <v>6239</v>
      </c>
      <c r="W14" s="23">
        <v>6045</v>
      </c>
      <c r="X14" s="23">
        <v>5834</v>
      </c>
      <c r="Y14" s="23">
        <v>5852</v>
      </c>
      <c r="Z14" s="23">
        <v>5766</v>
      </c>
      <c r="AA14" s="23">
        <v>5619</v>
      </c>
      <c r="AB14" s="23">
        <v>5448</v>
      </c>
    </row>
    <row r="15" spans="1:28">
      <c r="A15" s="47" t="s">
        <v>35</v>
      </c>
      <c r="B15" s="23">
        <v>5326</v>
      </c>
      <c r="C15" s="23">
        <v>5071</v>
      </c>
      <c r="D15" s="23">
        <v>4884</v>
      </c>
      <c r="E15" s="23">
        <v>4458</v>
      </c>
      <c r="F15" s="23">
        <v>4484</v>
      </c>
      <c r="G15" s="23">
        <v>4749</v>
      </c>
      <c r="H15" s="23">
        <v>4956</v>
      </c>
      <c r="I15" s="23">
        <v>4668</v>
      </c>
      <c r="J15" s="23">
        <v>4327</v>
      </c>
      <c r="K15" s="23">
        <v>4166</v>
      </c>
      <c r="L15" s="23">
        <v>4055</v>
      </c>
      <c r="M15" s="23">
        <v>4229</v>
      </c>
      <c r="N15" s="23">
        <v>4585</v>
      </c>
      <c r="O15" s="23">
        <v>4330</v>
      </c>
      <c r="P15" s="23">
        <v>4126</v>
      </c>
      <c r="Q15" s="23">
        <v>3774</v>
      </c>
      <c r="R15" s="23">
        <v>3842</v>
      </c>
      <c r="S15" s="23">
        <v>4090</v>
      </c>
      <c r="T15" s="23">
        <v>4209</v>
      </c>
      <c r="U15" s="23">
        <v>4088</v>
      </c>
      <c r="V15" s="23">
        <v>3754</v>
      </c>
      <c r="W15" s="23">
        <v>3622</v>
      </c>
      <c r="X15" s="23">
        <v>3530</v>
      </c>
      <c r="Y15" s="23">
        <v>3718</v>
      </c>
      <c r="Z15" s="23">
        <v>3740</v>
      </c>
      <c r="AA15" s="23">
        <v>3558</v>
      </c>
      <c r="AB15" s="23">
        <v>3325</v>
      </c>
    </row>
    <row r="16" spans="1:28">
      <c r="A16" s="47" t="s">
        <v>107</v>
      </c>
      <c r="B16" s="23">
        <v>28572</v>
      </c>
      <c r="C16" s="23">
        <v>27972</v>
      </c>
      <c r="D16" s="23">
        <v>28435</v>
      </c>
      <c r="E16" s="23">
        <v>25174</v>
      </c>
      <c r="F16" s="23">
        <v>26622</v>
      </c>
      <c r="G16" s="23">
        <v>29673</v>
      </c>
      <c r="H16" s="23">
        <v>29940</v>
      </c>
      <c r="I16" s="23">
        <v>30208</v>
      </c>
      <c r="J16" s="23">
        <v>28304</v>
      </c>
      <c r="K16" s="23">
        <v>27601</v>
      </c>
      <c r="L16" s="23">
        <v>26927</v>
      </c>
      <c r="M16" s="23">
        <v>25993</v>
      </c>
      <c r="N16" s="23">
        <v>27556</v>
      </c>
      <c r="O16" s="23">
        <v>25730</v>
      </c>
      <c r="P16" s="23">
        <v>25346</v>
      </c>
      <c r="Q16" s="23">
        <v>24578</v>
      </c>
      <c r="R16" s="23">
        <v>24832</v>
      </c>
      <c r="S16" s="23">
        <v>27518</v>
      </c>
      <c r="T16" s="23">
        <v>27398</v>
      </c>
      <c r="U16" s="23">
        <v>27632</v>
      </c>
      <c r="V16" s="23">
        <v>25628</v>
      </c>
      <c r="W16" s="23">
        <v>25360</v>
      </c>
      <c r="X16" s="23">
        <v>24288</v>
      </c>
      <c r="Y16" s="23">
        <v>23581</v>
      </c>
      <c r="Z16" s="23">
        <v>23186</v>
      </c>
      <c r="AA16" s="23">
        <v>22873</v>
      </c>
      <c r="AB16" s="23">
        <v>22697</v>
      </c>
    </row>
    <row r="17" spans="1:28">
      <c r="A17" s="47" t="s">
        <v>36</v>
      </c>
      <c r="B17" s="23">
        <v>11469</v>
      </c>
      <c r="C17" s="23">
        <v>11137</v>
      </c>
      <c r="D17" s="23">
        <v>11113</v>
      </c>
      <c r="E17" s="23">
        <v>9951</v>
      </c>
      <c r="F17" s="23">
        <v>10347</v>
      </c>
      <c r="G17" s="23">
        <v>11339</v>
      </c>
      <c r="H17" s="23">
        <v>11499</v>
      </c>
      <c r="I17" s="23">
        <v>11574</v>
      </c>
      <c r="J17" s="23">
        <v>10883</v>
      </c>
      <c r="K17" s="23">
        <v>10533</v>
      </c>
      <c r="L17" s="23">
        <v>10123</v>
      </c>
      <c r="M17" s="23">
        <v>10024</v>
      </c>
      <c r="N17" s="23">
        <v>10772</v>
      </c>
      <c r="O17" s="23">
        <v>10156</v>
      </c>
      <c r="P17" s="23">
        <v>10007</v>
      </c>
      <c r="Q17" s="23">
        <v>9519</v>
      </c>
      <c r="R17" s="23">
        <v>9602</v>
      </c>
      <c r="S17" s="23">
        <v>10499</v>
      </c>
      <c r="T17" s="23">
        <v>10509</v>
      </c>
      <c r="U17" s="23">
        <v>10595</v>
      </c>
      <c r="V17" s="23">
        <v>9905</v>
      </c>
      <c r="W17" s="23">
        <v>9659</v>
      </c>
      <c r="X17" s="23">
        <v>9267</v>
      </c>
      <c r="Y17" s="23">
        <v>9071</v>
      </c>
      <c r="Z17" s="23">
        <v>8976</v>
      </c>
      <c r="AA17" s="23">
        <v>8860</v>
      </c>
      <c r="AB17" s="23">
        <v>8773</v>
      </c>
    </row>
    <row r="18" spans="1:28">
      <c r="A18" s="47" t="s">
        <v>37</v>
      </c>
      <c r="B18" s="23">
        <v>2771</v>
      </c>
      <c r="C18" s="23">
        <v>2633</v>
      </c>
      <c r="D18" s="23">
        <v>2575</v>
      </c>
      <c r="E18" s="23">
        <v>2290</v>
      </c>
      <c r="F18" s="23">
        <v>2291</v>
      </c>
      <c r="G18" s="23">
        <v>2483</v>
      </c>
      <c r="H18" s="23">
        <v>2958</v>
      </c>
      <c r="I18" s="23">
        <v>2991</v>
      </c>
      <c r="J18" s="23">
        <v>2927</v>
      </c>
      <c r="K18" s="23">
        <v>2824</v>
      </c>
      <c r="L18" s="23">
        <v>2417</v>
      </c>
      <c r="M18" s="23">
        <v>2333</v>
      </c>
      <c r="N18" s="23">
        <v>2298</v>
      </c>
      <c r="O18" s="23">
        <v>2192</v>
      </c>
      <c r="P18" s="23">
        <v>2023</v>
      </c>
      <c r="Q18" s="23">
        <v>1929</v>
      </c>
      <c r="R18" s="23">
        <v>1998</v>
      </c>
      <c r="S18" s="23">
        <v>2131</v>
      </c>
      <c r="T18" s="23">
        <v>2727</v>
      </c>
      <c r="U18" s="23">
        <v>2799</v>
      </c>
      <c r="V18" s="23">
        <v>2762</v>
      </c>
      <c r="W18" s="23">
        <v>2617</v>
      </c>
      <c r="X18" s="23">
        <v>2153</v>
      </c>
      <c r="Y18" s="23">
        <v>2005</v>
      </c>
      <c r="Z18" s="23">
        <v>1808</v>
      </c>
      <c r="AA18" s="23">
        <v>1725</v>
      </c>
      <c r="AB18" s="23">
        <v>1670</v>
      </c>
    </row>
    <row r="19" spans="1:28">
      <c r="A19" s="47" t="s">
        <v>108</v>
      </c>
      <c r="B19" s="23">
        <v>6575</v>
      </c>
      <c r="C19" s="23">
        <v>6337</v>
      </c>
      <c r="D19" s="23">
        <v>6288</v>
      </c>
      <c r="E19" s="23">
        <v>5560</v>
      </c>
      <c r="F19" s="23">
        <v>5641</v>
      </c>
      <c r="G19" s="23">
        <v>6266</v>
      </c>
      <c r="H19" s="23">
        <v>6262</v>
      </c>
      <c r="I19" s="23">
        <v>6323</v>
      </c>
      <c r="J19" s="23">
        <v>5827</v>
      </c>
      <c r="K19" s="23">
        <v>5728</v>
      </c>
      <c r="L19" s="23">
        <v>5601</v>
      </c>
      <c r="M19" s="23">
        <v>5558</v>
      </c>
      <c r="N19" s="23">
        <v>6122</v>
      </c>
      <c r="O19" s="23">
        <v>5695</v>
      </c>
      <c r="P19" s="23">
        <v>5535</v>
      </c>
      <c r="Q19" s="23">
        <v>5275</v>
      </c>
      <c r="R19" s="23">
        <v>5112</v>
      </c>
      <c r="S19" s="23">
        <v>5739</v>
      </c>
      <c r="T19" s="23">
        <v>5679</v>
      </c>
      <c r="U19" s="23">
        <v>5731</v>
      </c>
      <c r="V19" s="23">
        <v>5250</v>
      </c>
      <c r="W19" s="23">
        <v>5157</v>
      </c>
      <c r="X19" s="23">
        <v>5029</v>
      </c>
      <c r="Y19" s="23">
        <v>4883</v>
      </c>
      <c r="Z19" s="23">
        <v>5005</v>
      </c>
      <c r="AA19" s="23">
        <v>4954</v>
      </c>
      <c r="AB19" s="23">
        <v>4877</v>
      </c>
    </row>
    <row r="20" spans="1:28">
      <c r="A20" s="47" t="s">
        <v>38</v>
      </c>
      <c r="B20" s="23">
        <v>20426</v>
      </c>
      <c r="C20" s="23">
        <v>19391</v>
      </c>
      <c r="D20" s="23">
        <v>18188</v>
      </c>
      <c r="E20" s="23">
        <v>20901</v>
      </c>
      <c r="F20" s="23">
        <v>23593</v>
      </c>
      <c r="G20" s="23">
        <v>22463</v>
      </c>
      <c r="H20" s="23">
        <v>26004</v>
      </c>
      <c r="I20" s="23">
        <v>25207</v>
      </c>
      <c r="J20" s="23">
        <v>22715</v>
      </c>
      <c r="K20" s="23">
        <v>21172</v>
      </c>
      <c r="L20" s="23">
        <v>18515</v>
      </c>
      <c r="M20" s="23">
        <v>18082</v>
      </c>
      <c r="N20" s="23">
        <v>17447</v>
      </c>
      <c r="O20" s="23">
        <v>16973</v>
      </c>
      <c r="P20" s="23">
        <v>16181</v>
      </c>
      <c r="Q20" s="23">
        <v>20928</v>
      </c>
      <c r="R20" s="23">
        <v>23808</v>
      </c>
      <c r="S20" s="23">
        <v>21655</v>
      </c>
      <c r="T20" s="23">
        <v>25371</v>
      </c>
      <c r="U20" s="23">
        <v>25544</v>
      </c>
      <c r="V20" s="23">
        <v>22982</v>
      </c>
      <c r="W20" s="23">
        <v>20625</v>
      </c>
      <c r="X20" s="23">
        <v>17725</v>
      </c>
      <c r="Y20" s="23">
        <v>16117</v>
      </c>
      <c r="Z20" s="23">
        <v>14236</v>
      </c>
      <c r="AA20" s="23">
        <v>13566</v>
      </c>
      <c r="AB20" s="23">
        <v>12658</v>
      </c>
    </row>
    <row r="22" spans="1:28">
      <c r="AB22" s="23"/>
    </row>
    <row r="23" spans="1:28">
      <c r="AB23" s="23"/>
    </row>
    <row r="24" spans="1:28">
      <c r="AB24" s="23"/>
    </row>
    <row r="25" spans="1:28">
      <c r="AB25" s="23"/>
    </row>
    <row r="26" spans="1:28">
      <c r="AB26" s="23"/>
    </row>
    <row r="27" spans="1:28">
      <c r="AB27" s="23"/>
    </row>
    <row r="28" spans="1:28">
      <c r="AB28" s="23"/>
    </row>
    <row r="29" spans="1:28">
      <c r="AB29" s="23"/>
    </row>
    <row r="30" spans="1:28">
      <c r="AB30" s="23"/>
    </row>
    <row r="31" spans="1:28">
      <c r="AB31" s="23"/>
    </row>
    <row r="32" spans="1:28">
      <c r="AB32" s="23"/>
    </row>
    <row r="33" spans="28:28">
      <c r="AB33" s="23"/>
    </row>
    <row r="34" spans="28:28">
      <c r="AB34" s="23"/>
    </row>
    <row r="35" spans="28:28">
      <c r="AB35" s="23"/>
    </row>
    <row r="36" spans="28:28">
      <c r="AB36" s="23"/>
    </row>
    <row r="37" spans="28:28">
      <c r="AB37" s="23"/>
    </row>
    <row r="38" spans="28:28">
      <c r="AB38" s="23"/>
    </row>
    <row r="39" spans="28:28">
      <c r="AB39" s="23"/>
    </row>
    <row r="40" spans="28:28">
      <c r="AB40" s="23"/>
    </row>
    <row r="43" spans="28:28">
      <c r="AB43" s="23"/>
    </row>
    <row r="44" spans="28:28">
      <c r="AB44" s="23"/>
    </row>
    <row r="45" spans="28:28">
      <c r="AB45" s="23"/>
    </row>
    <row r="46" spans="28:28">
      <c r="AB46" s="23"/>
    </row>
    <row r="47" spans="28:28">
      <c r="AB47" s="23"/>
    </row>
    <row r="48" spans="28:28">
      <c r="AB48" s="23"/>
    </row>
    <row r="49" spans="28:28">
      <c r="AB49" s="23"/>
    </row>
    <row r="50" spans="28:28">
      <c r="AB50" s="23"/>
    </row>
    <row r="51" spans="28:28">
      <c r="AB51" s="23"/>
    </row>
    <row r="52" spans="28:28">
      <c r="AB52" s="23"/>
    </row>
    <row r="53" spans="28:28">
      <c r="AB53" s="23"/>
    </row>
    <row r="54" spans="28:28">
      <c r="AB54" s="23"/>
    </row>
    <row r="55" spans="28:28">
      <c r="AB55" s="23"/>
    </row>
    <row r="56" spans="28:28">
      <c r="AB56" s="23"/>
    </row>
    <row r="57" spans="28:28">
      <c r="AB57" s="23"/>
    </row>
    <row r="58" spans="28:28">
      <c r="AB58" s="23"/>
    </row>
    <row r="59" spans="28:28">
      <c r="AB59" s="23"/>
    </row>
    <row r="60" spans="28:28">
      <c r="AB60" s="23"/>
    </row>
    <row r="61" spans="28:28">
      <c r="AB61" s="23"/>
    </row>
    <row r="62" spans="28:28">
      <c r="AB62" s="23"/>
    </row>
    <row r="63" spans="28:28">
      <c r="AB63" s="23"/>
    </row>
    <row r="64" spans="28:28">
      <c r="AB64" s="23"/>
    </row>
    <row r="65" spans="28:28">
      <c r="AB65" s="23"/>
    </row>
    <row r="66" spans="28:28">
      <c r="AB66" s="23"/>
    </row>
    <row r="67" spans="28:28">
      <c r="AB67" s="23"/>
    </row>
  </sheetData>
  <autoFilter ref="A2:AB20" xr:uid="{00000000-0009-0000-0000-000004000000}"/>
  <hyperlinks>
    <hyperlink ref="A2" r:id="rId1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20"/>
  <sheetViews>
    <sheetView workbookViewId="0">
      <selection activeCell="C11" sqref="C11"/>
    </sheetView>
  </sheetViews>
  <sheetFormatPr defaultRowHeight="15"/>
  <cols>
    <col min="1" max="1" width="47.140625" style="18" customWidth="1"/>
    <col min="2" max="2" width="16.42578125" style="23" customWidth="1"/>
    <col min="3" max="3" width="18.42578125" style="23" customWidth="1"/>
    <col min="4" max="4" width="16.42578125" style="23" customWidth="1"/>
    <col min="5" max="5" width="13.28515625" style="23" bestFit="1" customWidth="1"/>
    <col min="6" max="27" width="13.28515625" style="8" bestFit="1" customWidth="1"/>
  </cols>
  <sheetData>
    <row r="1" spans="1:27">
      <c r="A1" s="77" t="s">
        <v>112</v>
      </c>
      <c r="B1" s="78">
        <v>41640</v>
      </c>
      <c r="C1" s="78">
        <v>41671</v>
      </c>
      <c r="D1" s="78">
        <v>41699</v>
      </c>
      <c r="E1" s="78">
        <v>41730</v>
      </c>
    </row>
    <row r="2" spans="1:27" s="3" customFormat="1">
      <c r="A2" s="79" t="s">
        <v>110</v>
      </c>
      <c r="B2" s="78">
        <v>42339</v>
      </c>
      <c r="C2" s="78">
        <v>42370</v>
      </c>
      <c r="D2" s="78">
        <v>42401</v>
      </c>
      <c r="E2" s="78">
        <v>42430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7" customFormat="1">
      <c r="A3" s="47" t="s">
        <v>27</v>
      </c>
      <c r="B3" s="23">
        <f>SUM('Step 3'!B3:Y3)</f>
        <v>73163</v>
      </c>
      <c r="C3" s="23">
        <f>SUM('Step 3'!C3:Z3)</f>
        <v>71831</v>
      </c>
      <c r="D3" s="23">
        <f>SUM('Step 3'!D3:AA3)</f>
        <v>70537</v>
      </c>
      <c r="E3" s="23">
        <f>SUM('Step 3'!E3:AB3)</f>
        <v>69249</v>
      </c>
    </row>
    <row r="4" spans="1:27">
      <c r="A4" s="47" t="s">
        <v>104</v>
      </c>
      <c r="B4" s="23">
        <f>SUM('Step 3'!B4:Y4)</f>
        <v>28099</v>
      </c>
      <c r="C4" s="23">
        <f>SUM('Step 3'!C4:Z4)</f>
        <v>27886</v>
      </c>
      <c r="D4" s="23">
        <f>SUM('Step 3'!D4:AA4)</f>
        <v>27715</v>
      </c>
      <c r="E4" s="23">
        <f>SUM('Step 3'!E4:AB4)</f>
        <v>27556</v>
      </c>
    </row>
    <row r="5" spans="1:27">
      <c r="A5" s="47" t="s">
        <v>41</v>
      </c>
      <c r="B5" s="23">
        <f>SUM('Step 3'!B5:Y5)</f>
        <v>132</v>
      </c>
      <c r="C5" s="23">
        <f>SUM('Step 3'!C5:Z5)</f>
        <v>132</v>
      </c>
      <c r="D5" s="23">
        <f>SUM('Step 3'!D5:AA5)</f>
        <v>132</v>
      </c>
      <c r="E5" s="23">
        <f>SUM('Step 3'!E5:AB5)</f>
        <v>137</v>
      </c>
    </row>
    <row r="6" spans="1:27">
      <c r="A6" s="47" t="s">
        <v>105</v>
      </c>
      <c r="B6" s="23">
        <f>SUM('Step 3'!B6:Y6)</f>
        <v>27967</v>
      </c>
      <c r="C6" s="23">
        <f>SUM('Step 3'!C6:Z6)</f>
        <v>27754</v>
      </c>
      <c r="D6" s="23">
        <f>SUM('Step 3'!D6:AA6)</f>
        <v>27583</v>
      </c>
      <c r="E6" s="23">
        <f>SUM('Step 3'!E6:AB6)</f>
        <v>27419</v>
      </c>
    </row>
    <row r="7" spans="1:27">
      <c r="A7" s="47" t="s">
        <v>28</v>
      </c>
      <c r="B7" s="23">
        <f>SUM('Step 3'!B7:Y7)</f>
        <v>95539</v>
      </c>
      <c r="C7" s="23">
        <f>SUM('Step 3'!C7:Z7)</f>
        <v>94271</v>
      </c>
      <c r="D7" s="23">
        <f>SUM('Step 3'!D7:AA7)</f>
        <v>93020</v>
      </c>
      <c r="E7" s="23">
        <f>SUM('Step 3'!E7:AB7)</f>
        <v>91761</v>
      </c>
    </row>
    <row r="8" spans="1:27">
      <c r="A8" s="47" t="s">
        <v>29</v>
      </c>
      <c r="B8" s="23">
        <f>SUM('Step 3'!B8:Y8)</f>
        <v>118882</v>
      </c>
      <c r="C8" s="23">
        <f>SUM('Step 3'!C8:Z8)</f>
        <v>117943</v>
      </c>
      <c r="D8" s="23">
        <f>SUM('Step 3'!D8:AA8)</f>
        <v>116852</v>
      </c>
      <c r="E8" s="23">
        <f>SUM('Step 3'!E8:AB8)</f>
        <v>115586</v>
      </c>
    </row>
    <row r="9" spans="1:27">
      <c r="A9" s="47" t="s">
        <v>30</v>
      </c>
      <c r="B9" s="23">
        <f>SUM('Step 3'!B9:Y9)</f>
        <v>41583</v>
      </c>
      <c r="C9" s="23">
        <f>SUM('Step 3'!C9:Z9)</f>
        <v>41247</v>
      </c>
      <c r="D9" s="23">
        <f>SUM('Step 3'!D9:AA9)</f>
        <v>40933</v>
      </c>
      <c r="E9" s="23">
        <f>SUM('Step 3'!E9:AB9)</f>
        <v>40621</v>
      </c>
    </row>
    <row r="10" spans="1:27">
      <c r="A10" s="47" t="s">
        <v>31</v>
      </c>
      <c r="B10" s="23">
        <f>SUM('Step 3'!B10:Y10)</f>
        <v>26002</v>
      </c>
      <c r="C10" s="23">
        <f>SUM('Step 3'!C10:Z10)</f>
        <v>25951</v>
      </c>
      <c r="D10" s="23">
        <f>SUM('Step 3'!D10:AA10)</f>
        <v>25923</v>
      </c>
      <c r="E10" s="23">
        <f>SUM('Step 3'!E10:AB10)</f>
        <v>25871</v>
      </c>
    </row>
    <row r="11" spans="1:27">
      <c r="A11" s="47" t="s">
        <v>32</v>
      </c>
      <c r="B11" s="23">
        <f>SUM('Step 3'!B11:Y11)</f>
        <v>7505</v>
      </c>
      <c r="C11" s="23">
        <f>SUM('Step 3'!C11:Z11)</f>
        <v>7560</v>
      </c>
      <c r="D11" s="23">
        <f>SUM('Step 3'!D11:AA11)</f>
        <v>7618</v>
      </c>
      <c r="E11" s="23">
        <f>SUM('Step 3'!E11:AB11)</f>
        <v>7659</v>
      </c>
    </row>
    <row r="12" spans="1:27">
      <c r="A12" s="47" t="s">
        <v>33</v>
      </c>
      <c r="B12" s="23">
        <f>SUM('Step 3'!B12:Y12)</f>
        <v>14750</v>
      </c>
      <c r="C12" s="23">
        <f>SUM('Step 3'!C12:Z12)</f>
        <v>14665</v>
      </c>
      <c r="D12" s="23">
        <f>SUM('Step 3'!D12:AA12)</f>
        <v>14589</v>
      </c>
      <c r="E12" s="23">
        <f>SUM('Step 3'!E12:AB12)</f>
        <v>14513</v>
      </c>
    </row>
    <row r="13" spans="1:27">
      <c r="A13" s="47" t="s">
        <v>106</v>
      </c>
      <c r="B13" s="23">
        <f>SUM('Step 3'!B13:Y13)</f>
        <v>2615129</v>
      </c>
      <c r="C13" s="23">
        <f>SUM('Step 3'!C13:Z13)</f>
        <v>2590415</v>
      </c>
      <c r="D13" s="23">
        <f>SUM('Step 3'!D13:AA13)</f>
        <v>2566721</v>
      </c>
      <c r="E13" s="23">
        <f>SUM('Step 3'!E13:AB13)</f>
        <v>2542229</v>
      </c>
    </row>
    <row r="14" spans="1:27">
      <c r="A14" s="47" t="s">
        <v>34</v>
      </c>
      <c r="B14" s="23">
        <f>SUM('Step 3'!B14:Y14)</f>
        <v>158355</v>
      </c>
      <c r="C14" s="23">
        <f>SUM('Step 3'!C14:Z14)</f>
        <v>156733</v>
      </c>
      <c r="D14" s="23">
        <f>SUM('Step 3'!D14:AA14)</f>
        <v>155150</v>
      </c>
      <c r="E14" s="23">
        <f>SUM('Step 3'!E14:AB14)</f>
        <v>153532</v>
      </c>
    </row>
    <row r="15" spans="1:27">
      <c r="A15" s="47" t="s">
        <v>35</v>
      </c>
      <c r="B15" s="23">
        <f>SUM('Step 3'!B15:Y15)</f>
        <v>103041</v>
      </c>
      <c r="C15" s="23">
        <f>SUM('Step 3'!C15:Z15)</f>
        <v>101455</v>
      </c>
      <c r="D15" s="23">
        <f>SUM('Step 3'!D15:AA15)</f>
        <v>99942</v>
      </c>
      <c r="E15" s="23">
        <f>SUM('Step 3'!E15:AB15)</f>
        <v>98383</v>
      </c>
    </row>
    <row r="16" spans="1:27">
      <c r="A16" s="47" t="s">
        <v>107</v>
      </c>
      <c r="B16" s="23">
        <f>SUM('Step 3'!B16:Y16)</f>
        <v>644868</v>
      </c>
      <c r="C16" s="23">
        <f>SUM('Step 3'!C16:Z16)</f>
        <v>639482</v>
      </c>
      <c r="D16" s="23">
        <f>SUM('Step 3'!D16:AA16)</f>
        <v>634383</v>
      </c>
      <c r="E16" s="23">
        <f>SUM('Step 3'!E16:AB16)</f>
        <v>628645</v>
      </c>
    </row>
    <row r="17" spans="1:5">
      <c r="A17" s="47" t="s">
        <v>36</v>
      </c>
      <c r="B17" s="23">
        <f>SUM('Step 3'!B17:Y17)</f>
        <v>249553</v>
      </c>
      <c r="C17" s="23">
        <f>SUM('Step 3'!C17:Z17)</f>
        <v>247060</v>
      </c>
      <c r="D17" s="23">
        <f>SUM('Step 3'!D17:AA17)</f>
        <v>244783</v>
      </c>
      <c r="E17" s="23">
        <f>SUM('Step 3'!E17:AB17)</f>
        <v>242443</v>
      </c>
    </row>
    <row r="18" spans="1:5">
      <c r="A18" s="47" t="s">
        <v>37</v>
      </c>
      <c r="B18" s="23">
        <f>SUM('Step 3'!B18:Y18)</f>
        <v>59127</v>
      </c>
      <c r="C18" s="23">
        <f>SUM('Step 3'!C18:Z18)</f>
        <v>58164</v>
      </c>
      <c r="D18" s="23">
        <f>SUM('Step 3'!D18:AA18)</f>
        <v>57256</v>
      </c>
      <c r="E18" s="23">
        <f>SUM('Step 3'!E18:AB18)</f>
        <v>56351</v>
      </c>
    </row>
    <row r="19" spans="1:5">
      <c r="A19" s="47" t="s">
        <v>108</v>
      </c>
      <c r="B19" s="23">
        <f>SUM('Step 3'!B19:Y19)</f>
        <v>137173</v>
      </c>
      <c r="C19" s="23">
        <f>SUM('Step 3'!C19:Z19)</f>
        <v>135603</v>
      </c>
      <c r="D19" s="23">
        <f>SUM('Step 3'!D19:AA19)</f>
        <v>134220</v>
      </c>
      <c r="E19" s="23">
        <f>SUM('Step 3'!E19:AB19)</f>
        <v>132809</v>
      </c>
    </row>
    <row r="20" spans="1:5">
      <c r="A20" s="47" t="s">
        <v>38</v>
      </c>
      <c r="B20" s="23">
        <f>SUM('Step 3'!B20:Y20)</f>
        <v>502013</v>
      </c>
      <c r="C20" s="23">
        <f>SUM('Step 3'!C20:Z20)</f>
        <v>495823</v>
      </c>
      <c r="D20" s="23">
        <f>SUM('Step 3'!D20:AA20)</f>
        <v>489998</v>
      </c>
      <c r="E20" s="23">
        <f>SUM('Step 3'!E20:AB20)</f>
        <v>484468</v>
      </c>
    </row>
  </sheetData>
  <autoFilter ref="A2:E20" xr:uid="{00000000-0009-0000-0000-000005000000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55"/>
  <sheetViews>
    <sheetView zoomScale="80" zoomScaleNormal="80" workbookViewId="0">
      <selection activeCell="C36" sqref="C36"/>
    </sheetView>
  </sheetViews>
  <sheetFormatPr defaultRowHeight="15"/>
  <cols>
    <col min="1" max="1" width="32.28515625" style="37" customWidth="1"/>
    <col min="2" max="2" width="19.7109375" style="3" customWidth="1"/>
    <col min="3" max="3" width="76.140625" style="10" customWidth="1"/>
    <col min="4" max="6" width="19.7109375" style="10" customWidth="1"/>
    <col min="7" max="7" width="22" style="10" customWidth="1"/>
    <col min="8" max="12" width="19.7109375" style="11" customWidth="1"/>
    <col min="13" max="17" width="19.7109375" style="10" customWidth="1"/>
    <col min="18" max="16384" width="9.140625" style="10"/>
  </cols>
  <sheetData>
    <row r="1" spans="1:17">
      <c r="A1" s="1" t="s">
        <v>113</v>
      </c>
      <c r="B1" s="37"/>
      <c r="C1" s="37"/>
      <c r="D1" s="37"/>
      <c r="E1" s="37"/>
      <c r="F1" s="37"/>
      <c r="G1" s="37"/>
      <c r="M1" s="37"/>
      <c r="N1" s="37"/>
      <c r="O1" s="37"/>
      <c r="P1" s="37"/>
      <c r="Q1" s="37"/>
    </row>
    <row r="2" spans="1:17">
      <c r="A2" s="37" t="s">
        <v>114</v>
      </c>
      <c r="B2" s="37"/>
      <c r="C2" s="37"/>
      <c r="D2" s="37"/>
      <c r="E2" s="37"/>
      <c r="F2" s="37"/>
      <c r="G2" s="37"/>
      <c r="M2" s="37"/>
      <c r="N2" s="37"/>
      <c r="O2" s="37"/>
      <c r="P2" s="37"/>
      <c r="Q2" s="37"/>
    </row>
    <row r="3" spans="1:17">
      <c r="A3" s="37" t="s">
        <v>115</v>
      </c>
      <c r="B3" s="37"/>
      <c r="C3" s="37"/>
      <c r="D3" s="37"/>
      <c r="E3" s="37"/>
      <c r="F3" s="37"/>
      <c r="G3" s="37"/>
      <c r="M3" s="37"/>
      <c r="N3" s="37"/>
      <c r="O3" s="37"/>
      <c r="P3" s="37"/>
      <c r="Q3" s="37"/>
    </row>
    <row r="4" spans="1:17">
      <c r="A4" s="37" t="s">
        <v>116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7" ht="28.5" customHeight="1">
      <c r="A5" s="37" t="s">
        <v>117</v>
      </c>
      <c r="B5" s="3" t="s">
        <v>118</v>
      </c>
      <c r="C5" s="37" t="s">
        <v>119</v>
      </c>
      <c r="D5" s="37" t="s">
        <v>120</v>
      </c>
      <c r="E5" s="37" t="s">
        <v>121</v>
      </c>
      <c r="F5" s="37" t="s">
        <v>122</v>
      </c>
      <c r="G5" s="37" t="s">
        <v>123</v>
      </c>
      <c r="H5" s="11" t="s">
        <v>124</v>
      </c>
      <c r="I5" s="11" t="s">
        <v>125</v>
      </c>
      <c r="J5" s="11" t="s">
        <v>126</v>
      </c>
      <c r="K5" s="11" t="s">
        <v>127</v>
      </c>
      <c r="L5" s="11" t="s">
        <v>128</v>
      </c>
      <c r="M5" s="37" t="s">
        <v>129</v>
      </c>
      <c r="N5" s="37" t="s">
        <v>130</v>
      </c>
      <c r="O5" s="37" t="s">
        <v>131</v>
      </c>
      <c r="P5" s="37" t="s">
        <v>132</v>
      </c>
      <c r="Q5" s="37" t="s">
        <v>133</v>
      </c>
    </row>
    <row r="6" spans="1:17" s="12" customFormat="1" ht="69" customHeight="1">
      <c r="A6" s="37" t="s">
        <v>134</v>
      </c>
      <c r="B6" s="4" t="s">
        <v>135</v>
      </c>
      <c r="C6" s="12" t="s">
        <v>136</v>
      </c>
      <c r="D6" s="12" t="s">
        <v>137</v>
      </c>
      <c r="E6" s="12" t="s">
        <v>138</v>
      </c>
      <c r="F6" s="12" t="s">
        <v>139</v>
      </c>
      <c r="G6" s="12" t="s">
        <v>140</v>
      </c>
      <c r="H6" s="14" t="s">
        <v>141</v>
      </c>
      <c r="I6" s="14" t="s">
        <v>142</v>
      </c>
      <c r="J6" s="14" t="s">
        <v>143</v>
      </c>
      <c r="K6" s="14" t="s">
        <v>144</v>
      </c>
      <c r="L6" s="14" t="s">
        <v>145</v>
      </c>
      <c r="M6" s="12" t="s">
        <v>146</v>
      </c>
      <c r="N6" s="12" t="s">
        <v>147</v>
      </c>
      <c r="O6" s="12" t="s">
        <v>148</v>
      </c>
      <c r="P6" s="12" t="s">
        <v>149</v>
      </c>
      <c r="Q6" s="12" t="s">
        <v>150</v>
      </c>
    </row>
    <row r="7" spans="1:17">
      <c r="A7" s="37" t="s">
        <v>151</v>
      </c>
      <c r="B7" s="3">
        <v>4001</v>
      </c>
      <c r="C7" s="37" t="s">
        <v>152</v>
      </c>
      <c r="D7" s="37">
        <v>52975</v>
      </c>
      <c r="E7" s="37">
        <v>131</v>
      </c>
      <c r="F7" s="37">
        <v>23148</v>
      </c>
      <c r="G7" s="37">
        <v>721</v>
      </c>
      <c r="H7" s="11">
        <v>23145</v>
      </c>
      <c r="I7" s="11">
        <v>720</v>
      </c>
      <c r="J7" s="11">
        <v>18492</v>
      </c>
      <c r="K7" s="11">
        <v>639</v>
      </c>
      <c r="L7" s="11">
        <v>4653</v>
      </c>
      <c r="M7" s="37">
        <v>340</v>
      </c>
      <c r="N7" s="37">
        <v>3</v>
      </c>
      <c r="O7" s="37">
        <v>4</v>
      </c>
      <c r="P7" s="37">
        <v>29827</v>
      </c>
      <c r="Q7" s="37">
        <v>714</v>
      </c>
    </row>
    <row r="8" spans="1:17">
      <c r="A8" s="37" t="s">
        <v>153</v>
      </c>
      <c r="B8" s="3">
        <v>4003</v>
      </c>
      <c r="C8" s="37" t="s">
        <v>154</v>
      </c>
      <c r="D8" s="37">
        <v>104263</v>
      </c>
      <c r="E8" s="37">
        <v>294</v>
      </c>
      <c r="F8" s="37">
        <v>54436</v>
      </c>
      <c r="G8" s="37">
        <v>1527</v>
      </c>
      <c r="H8" s="11">
        <v>50072</v>
      </c>
      <c r="I8" s="11">
        <v>1548</v>
      </c>
      <c r="J8" s="11">
        <v>45415</v>
      </c>
      <c r="K8" s="11">
        <v>1508</v>
      </c>
      <c r="L8" s="11">
        <v>4657</v>
      </c>
      <c r="M8" s="37">
        <v>589</v>
      </c>
      <c r="N8" s="37">
        <v>4364</v>
      </c>
      <c r="O8" s="37">
        <v>441</v>
      </c>
      <c r="P8" s="37">
        <v>49827</v>
      </c>
      <c r="Q8" s="37">
        <v>1494</v>
      </c>
    </row>
    <row r="9" spans="1:17">
      <c r="A9" s="37" t="s">
        <v>155</v>
      </c>
      <c r="B9" s="3">
        <v>4005</v>
      </c>
      <c r="C9" s="37" t="s">
        <v>156</v>
      </c>
      <c r="D9" s="37">
        <v>108682</v>
      </c>
      <c r="E9" s="37">
        <v>313</v>
      </c>
      <c r="F9" s="37">
        <v>71063</v>
      </c>
      <c r="G9" s="37">
        <v>1018</v>
      </c>
      <c r="H9" s="11">
        <v>71012</v>
      </c>
      <c r="I9" s="11">
        <v>1022</v>
      </c>
      <c r="J9" s="11">
        <v>64141</v>
      </c>
      <c r="K9" s="11">
        <v>1281</v>
      </c>
      <c r="L9" s="11">
        <v>6871</v>
      </c>
      <c r="M9" s="37">
        <v>715</v>
      </c>
      <c r="N9" s="37">
        <v>51</v>
      </c>
      <c r="O9" s="37">
        <v>33</v>
      </c>
      <c r="P9" s="37">
        <v>37619</v>
      </c>
      <c r="Q9" s="37">
        <v>966</v>
      </c>
    </row>
    <row r="10" spans="1:17">
      <c r="A10" s="37" t="s">
        <v>157</v>
      </c>
      <c r="B10" s="3">
        <v>4007</v>
      </c>
      <c r="C10" s="37" t="s">
        <v>158</v>
      </c>
      <c r="D10" s="37">
        <v>43457</v>
      </c>
      <c r="E10" s="37">
        <v>135</v>
      </c>
      <c r="F10" s="37">
        <v>20667</v>
      </c>
      <c r="G10" s="37">
        <v>795</v>
      </c>
      <c r="H10" s="11">
        <v>20667</v>
      </c>
      <c r="I10" s="11">
        <v>795</v>
      </c>
      <c r="J10" s="11">
        <v>18172</v>
      </c>
      <c r="K10" s="11">
        <v>845</v>
      </c>
      <c r="L10" s="11">
        <v>2495</v>
      </c>
      <c r="M10" s="37">
        <v>320</v>
      </c>
      <c r="N10" s="37">
        <v>0</v>
      </c>
      <c r="O10" s="37">
        <v>30</v>
      </c>
      <c r="P10" s="37">
        <v>22790</v>
      </c>
      <c r="Q10" s="37">
        <v>800</v>
      </c>
    </row>
    <row r="11" spans="1:17">
      <c r="A11" s="37" t="s">
        <v>159</v>
      </c>
      <c r="B11" s="3">
        <v>4009</v>
      </c>
      <c r="C11" s="37" t="s">
        <v>160</v>
      </c>
      <c r="D11" s="37">
        <v>27918</v>
      </c>
      <c r="E11" s="37">
        <v>129</v>
      </c>
      <c r="F11" s="37">
        <v>13753</v>
      </c>
      <c r="G11" s="37">
        <v>682</v>
      </c>
      <c r="H11" s="11">
        <v>13743</v>
      </c>
      <c r="I11" s="11">
        <v>679</v>
      </c>
      <c r="J11" s="11">
        <v>11934</v>
      </c>
      <c r="K11" s="11">
        <v>625</v>
      </c>
      <c r="L11" s="11">
        <v>1809</v>
      </c>
      <c r="M11" s="37">
        <v>280</v>
      </c>
      <c r="N11" s="37">
        <v>10</v>
      </c>
      <c r="O11" s="37">
        <v>13</v>
      </c>
      <c r="P11" s="37">
        <v>14165</v>
      </c>
      <c r="Q11" s="37">
        <v>690</v>
      </c>
    </row>
    <row r="12" spans="1:17">
      <c r="A12" s="37" t="s">
        <v>161</v>
      </c>
      <c r="B12" s="3">
        <v>4011</v>
      </c>
      <c r="C12" s="37" t="s">
        <v>162</v>
      </c>
      <c r="D12" s="37">
        <v>6535</v>
      </c>
      <c r="E12" s="37">
        <v>45</v>
      </c>
      <c r="F12" s="37">
        <v>3744</v>
      </c>
      <c r="G12" s="37">
        <v>129</v>
      </c>
      <c r="H12" s="11">
        <v>3744</v>
      </c>
      <c r="I12" s="11">
        <v>129</v>
      </c>
      <c r="J12" s="11">
        <v>3418</v>
      </c>
      <c r="K12" s="11">
        <v>129</v>
      </c>
      <c r="L12" s="11">
        <v>326</v>
      </c>
      <c r="M12" s="37">
        <v>80</v>
      </c>
      <c r="N12" s="37">
        <v>0</v>
      </c>
      <c r="O12" s="37">
        <v>18</v>
      </c>
      <c r="P12" s="37">
        <v>2791</v>
      </c>
      <c r="Q12" s="37">
        <v>143</v>
      </c>
    </row>
    <row r="13" spans="1:17">
      <c r="A13" s="37" t="s">
        <v>163</v>
      </c>
      <c r="B13" s="3">
        <v>4012</v>
      </c>
      <c r="C13" s="37" t="s">
        <v>164</v>
      </c>
      <c r="D13" s="37">
        <v>17208</v>
      </c>
      <c r="E13" s="37">
        <v>47</v>
      </c>
      <c r="F13" s="37">
        <v>7322</v>
      </c>
      <c r="G13" s="37">
        <v>564</v>
      </c>
      <c r="H13" s="11">
        <v>7322</v>
      </c>
      <c r="I13" s="11">
        <v>564</v>
      </c>
      <c r="J13" s="11">
        <v>6426</v>
      </c>
      <c r="K13" s="11">
        <v>641</v>
      </c>
      <c r="L13" s="11">
        <v>896</v>
      </c>
      <c r="M13" s="37">
        <v>259</v>
      </c>
      <c r="N13" s="37">
        <v>0</v>
      </c>
      <c r="O13" s="37">
        <v>24</v>
      </c>
      <c r="P13" s="37">
        <v>9886</v>
      </c>
      <c r="Q13" s="37">
        <v>566</v>
      </c>
    </row>
    <row r="14" spans="1:17">
      <c r="A14" s="37" t="s">
        <v>165</v>
      </c>
      <c r="B14" s="3">
        <v>4013</v>
      </c>
      <c r="C14" s="37" t="s">
        <v>166</v>
      </c>
      <c r="D14" s="37">
        <v>3047709</v>
      </c>
      <c r="E14" s="37">
        <v>1637</v>
      </c>
      <c r="F14" s="37">
        <v>1941091</v>
      </c>
      <c r="G14" s="37">
        <v>6103</v>
      </c>
      <c r="H14" s="11">
        <v>1936885</v>
      </c>
      <c r="I14" s="11">
        <v>6015</v>
      </c>
      <c r="J14" s="11">
        <v>1765058</v>
      </c>
      <c r="K14" s="11">
        <v>6163</v>
      </c>
      <c r="L14" s="11">
        <v>171827</v>
      </c>
      <c r="M14" s="37">
        <v>3612</v>
      </c>
      <c r="N14" s="37">
        <v>4206</v>
      </c>
      <c r="O14" s="37">
        <v>474</v>
      </c>
      <c r="P14" s="37">
        <v>1106618</v>
      </c>
      <c r="Q14" s="37">
        <v>5995</v>
      </c>
    </row>
    <row r="15" spans="1:17">
      <c r="A15" s="37" t="s">
        <v>167</v>
      </c>
      <c r="B15" s="3">
        <v>4015</v>
      </c>
      <c r="C15" s="37" t="s">
        <v>168</v>
      </c>
      <c r="D15" s="37">
        <v>167761</v>
      </c>
      <c r="E15" s="37">
        <v>313</v>
      </c>
      <c r="F15" s="37">
        <v>78614</v>
      </c>
      <c r="G15" s="37">
        <v>2032</v>
      </c>
      <c r="H15" s="11">
        <v>78568</v>
      </c>
      <c r="I15" s="11">
        <v>2020</v>
      </c>
      <c r="J15" s="11">
        <v>67341</v>
      </c>
      <c r="K15" s="11">
        <v>1883</v>
      </c>
      <c r="L15" s="11">
        <v>11227</v>
      </c>
      <c r="M15" s="37">
        <v>888</v>
      </c>
      <c r="N15" s="37">
        <v>46</v>
      </c>
      <c r="O15" s="37">
        <v>52</v>
      </c>
      <c r="P15" s="37">
        <v>89147</v>
      </c>
      <c r="Q15" s="37">
        <v>2012</v>
      </c>
    </row>
    <row r="16" spans="1:17">
      <c r="A16" s="37" t="s">
        <v>169</v>
      </c>
      <c r="B16" s="3">
        <v>4017</v>
      </c>
      <c r="C16" s="37" t="s">
        <v>170</v>
      </c>
      <c r="D16" s="37">
        <v>80066</v>
      </c>
      <c r="E16" s="37">
        <v>208</v>
      </c>
      <c r="F16" s="37">
        <v>40017</v>
      </c>
      <c r="G16" s="37">
        <v>1012</v>
      </c>
      <c r="H16" s="11">
        <v>39990</v>
      </c>
      <c r="I16" s="11">
        <v>1004</v>
      </c>
      <c r="J16" s="11">
        <v>32043</v>
      </c>
      <c r="K16" s="11">
        <v>936</v>
      </c>
      <c r="L16" s="11">
        <v>7947</v>
      </c>
      <c r="M16" s="37">
        <v>565</v>
      </c>
      <c r="N16" s="37">
        <v>27</v>
      </c>
      <c r="O16" s="37">
        <v>29</v>
      </c>
      <c r="P16" s="37">
        <v>40049</v>
      </c>
      <c r="Q16" s="37">
        <v>1032</v>
      </c>
    </row>
    <row r="17" spans="1:17">
      <c r="A17" s="37" t="s">
        <v>171</v>
      </c>
      <c r="B17" s="3">
        <v>4019</v>
      </c>
      <c r="C17" s="37" t="s">
        <v>172</v>
      </c>
      <c r="D17" s="37">
        <v>796692</v>
      </c>
      <c r="E17" s="37">
        <v>644</v>
      </c>
      <c r="F17" s="37">
        <v>473652</v>
      </c>
      <c r="G17" s="37">
        <v>2675</v>
      </c>
      <c r="H17" s="11">
        <v>468552</v>
      </c>
      <c r="I17" s="11">
        <v>2706</v>
      </c>
      <c r="J17" s="11">
        <v>418055</v>
      </c>
      <c r="K17" s="11">
        <v>2910</v>
      </c>
      <c r="L17" s="11">
        <v>50497</v>
      </c>
      <c r="M17" s="37">
        <v>1531</v>
      </c>
      <c r="N17" s="37">
        <v>5100</v>
      </c>
      <c r="O17" s="37">
        <v>548</v>
      </c>
      <c r="P17" s="37">
        <v>323040</v>
      </c>
      <c r="Q17" s="37">
        <v>2780</v>
      </c>
    </row>
    <row r="18" spans="1:17">
      <c r="A18" s="37" t="s">
        <v>173</v>
      </c>
      <c r="B18" s="3">
        <v>4021</v>
      </c>
      <c r="C18" s="37" t="s">
        <v>174</v>
      </c>
      <c r="D18" s="37">
        <v>300152</v>
      </c>
      <c r="E18" s="37">
        <v>557</v>
      </c>
      <c r="F18" s="37">
        <v>152929</v>
      </c>
      <c r="G18" s="37">
        <v>2304</v>
      </c>
      <c r="H18" s="11">
        <v>152739</v>
      </c>
      <c r="I18" s="11">
        <v>2304</v>
      </c>
      <c r="J18" s="11">
        <v>135058</v>
      </c>
      <c r="K18" s="11">
        <v>2490</v>
      </c>
      <c r="L18" s="11">
        <v>17681</v>
      </c>
      <c r="M18" s="37">
        <v>1471</v>
      </c>
      <c r="N18" s="37">
        <v>190</v>
      </c>
      <c r="O18" s="37">
        <v>110</v>
      </c>
      <c r="P18" s="37">
        <v>147223</v>
      </c>
      <c r="Q18" s="37">
        <v>2362</v>
      </c>
    </row>
    <row r="19" spans="1:17">
      <c r="A19" s="37" t="s">
        <v>175</v>
      </c>
      <c r="B19" s="3">
        <v>4023</v>
      </c>
      <c r="C19" s="37" t="s">
        <v>176</v>
      </c>
      <c r="D19" s="37">
        <v>35058</v>
      </c>
      <c r="E19" s="37">
        <v>174</v>
      </c>
      <c r="F19" s="37">
        <v>20010</v>
      </c>
      <c r="G19" s="37">
        <v>601</v>
      </c>
      <c r="H19" s="11">
        <v>20010</v>
      </c>
      <c r="I19" s="11">
        <v>601</v>
      </c>
      <c r="J19" s="11">
        <v>17658</v>
      </c>
      <c r="K19" s="11">
        <v>618</v>
      </c>
      <c r="L19" s="11">
        <v>2352</v>
      </c>
      <c r="M19" s="37">
        <v>398</v>
      </c>
      <c r="N19" s="37">
        <v>0</v>
      </c>
      <c r="O19" s="37">
        <v>27</v>
      </c>
      <c r="P19" s="37">
        <v>15048</v>
      </c>
      <c r="Q19" s="37">
        <v>577</v>
      </c>
    </row>
    <row r="20" spans="1:17">
      <c r="A20" s="37" t="s">
        <v>177</v>
      </c>
      <c r="B20" s="3">
        <v>4025</v>
      </c>
      <c r="C20" s="37" t="s">
        <v>178</v>
      </c>
      <c r="D20" s="37">
        <v>179963</v>
      </c>
      <c r="E20" s="37">
        <v>280</v>
      </c>
      <c r="F20" s="37">
        <v>91282</v>
      </c>
      <c r="G20" s="37">
        <v>1772</v>
      </c>
      <c r="H20" s="11">
        <v>91206</v>
      </c>
      <c r="I20" s="11">
        <v>1775</v>
      </c>
      <c r="J20" s="11">
        <v>81263</v>
      </c>
      <c r="K20" s="11">
        <v>1830</v>
      </c>
      <c r="L20" s="11">
        <v>9943</v>
      </c>
      <c r="M20" s="37">
        <v>733</v>
      </c>
      <c r="N20" s="37">
        <v>76</v>
      </c>
      <c r="O20" s="37">
        <v>71</v>
      </c>
      <c r="P20" s="37">
        <v>88681</v>
      </c>
      <c r="Q20" s="37">
        <v>1743</v>
      </c>
    </row>
    <row r="21" spans="1:17">
      <c r="A21" s="37" t="s">
        <v>179</v>
      </c>
      <c r="B21" s="3">
        <v>4027</v>
      </c>
      <c r="C21" s="37" t="s">
        <v>180</v>
      </c>
      <c r="D21" s="37">
        <v>153342</v>
      </c>
      <c r="E21" s="37">
        <v>341</v>
      </c>
      <c r="F21" s="37">
        <v>84806</v>
      </c>
      <c r="G21" s="37">
        <v>1382</v>
      </c>
      <c r="H21" s="11">
        <v>81394</v>
      </c>
      <c r="I21" s="11">
        <v>1441</v>
      </c>
      <c r="J21" s="11">
        <v>70508</v>
      </c>
      <c r="K21" s="11">
        <v>1386</v>
      </c>
      <c r="L21" s="11">
        <v>10886</v>
      </c>
      <c r="M21" s="37">
        <v>836</v>
      </c>
      <c r="N21" s="37">
        <v>3412</v>
      </c>
      <c r="O21" s="37">
        <v>429</v>
      </c>
      <c r="P21" s="37">
        <v>68536</v>
      </c>
      <c r="Q21" s="37">
        <v>1408</v>
      </c>
    </row>
    <row r="22" spans="1:17">
      <c r="A22" s="37" t="s">
        <v>181</v>
      </c>
      <c r="B22" s="3">
        <v>69504027</v>
      </c>
      <c r="C22" s="37" t="s">
        <v>182</v>
      </c>
      <c r="D22" s="37">
        <v>884</v>
      </c>
      <c r="E22" s="37">
        <v>160</v>
      </c>
      <c r="F22" s="37">
        <v>274</v>
      </c>
      <c r="G22" s="37">
        <v>88</v>
      </c>
      <c r="H22" s="11">
        <v>274</v>
      </c>
      <c r="I22" s="11">
        <v>88</v>
      </c>
      <c r="J22" s="11">
        <v>201</v>
      </c>
      <c r="K22" s="11">
        <v>64</v>
      </c>
      <c r="L22" s="11">
        <v>73</v>
      </c>
      <c r="M22" s="37">
        <v>42</v>
      </c>
      <c r="N22" s="37">
        <v>0</v>
      </c>
      <c r="O22" s="37">
        <v>13</v>
      </c>
      <c r="P22" s="37">
        <v>610</v>
      </c>
      <c r="Q22" s="37">
        <v>102</v>
      </c>
    </row>
    <row r="23" spans="1:17">
      <c r="A23" s="37" t="s">
        <v>183</v>
      </c>
      <c r="B23" s="3">
        <v>73504012</v>
      </c>
      <c r="C23" s="37" t="s">
        <v>184</v>
      </c>
      <c r="D23" s="37">
        <v>5830</v>
      </c>
      <c r="E23" s="37">
        <v>311</v>
      </c>
      <c r="F23" s="37">
        <v>3567</v>
      </c>
      <c r="G23" s="37">
        <v>274</v>
      </c>
      <c r="H23" s="11">
        <v>3567</v>
      </c>
      <c r="I23" s="11">
        <v>274</v>
      </c>
      <c r="J23" s="11">
        <v>3144</v>
      </c>
      <c r="K23" s="11">
        <v>261</v>
      </c>
      <c r="L23" s="11">
        <v>423</v>
      </c>
      <c r="M23" s="37">
        <v>139</v>
      </c>
      <c r="N23" s="37">
        <v>0</v>
      </c>
      <c r="O23" s="37">
        <v>18</v>
      </c>
      <c r="P23" s="37">
        <v>2263</v>
      </c>
      <c r="Q23" s="37">
        <v>303</v>
      </c>
    </row>
    <row r="24" spans="1:17">
      <c r="A24" s="37" t="s">
        <v>185</v>
      </c>
      <c r="B24" s="3">
        <v>114004001</v>
      </c>
      <c r="C24" s="37" t="s">
        <v>186</v>
      </c>
      <c r="D24" s="37">
        <v>329</v>
      </c>
      <c r="E24" s="37">
        <v>75</v>
      </c>
      <c r="F24" s="37">
        <v>204</v>
      </c>
      <c r="G24" s="37">
        <v>51</v>
      </c>
      <c r="H24" s="11">
        <v>204</v>
      </c>
      <c r="I24" s="11">
        <v>51</v>
      </c>
      <c r="J24" s="11">
        <v>117</v>
      </c>
      <c r="K24" s="11">
        <v>32</v>
      </c>
      <c r="L24" s="11">
        <v>87</v>
      </c>
      <c r="M24" s="37">
        <v>30</v>
      </c>
      <c r="N24" s="37">
        <v>0</v>
      </c>
      <c r="O24" s="37">
        <v>13</v>
      </c>
      <c r="P24" s="37">
        <v>125</v>
      </c>
      <c r="Q24" s="37">
        <v>44</v>
      </c>
    </row>
    <row r="25" spans="1:17">
      <c r="A25" s="37" t="s">
        <v>187</v>
      </c>
      <c r="B25" s="3">
        <v>114004007</v>
      </c>
      <c r="C25" s="37" t="s">
        <v>188</v>
      </c>
      <c r="D25" s="37">
        <v>1331</v>
      </c>
      <c r="E25" s="37">
        <v>184</v>
      </c>
      <c r="F25" s="37">
        <v>716</v>
      </c>
      <c r="G25" s="37">
        <v>153</v>
      </c>
      <c r="H25" s="11">
        <v>716</v>
      </c>
      <c r="I25" s="11">
        <v>153</v>
      </c>
      <c r="J25" s="11">
        <v>489</v>
      </c>
      <c r="K25" s="11">
        <v>109</v>
      </c>
      <c r="L25" s="11">
        <v>227</v>
      </c>
      <c r="M25" s="37">
        <v>83</v>
      </c>
      <c r="N25" s="37">
        <v>0</v>
      </c>
      <c r="O25" s="37">
        <v>13</v>
      </c>
      <c r="P25" s="37">
        <v>615</v>
      </c>
      <c r="Q25" s="37">
        <v>103</v>
      </c>
    </row>
    <row r="26" spans="1:17">
      <c r="A26" s="37" t="s">
        <v>189</v>
      </c>
      <c r="B26" s="3">
        <v>114004017</v>
      </c>
      <c r="C26" s="37" t="s">
        <v>190</v>
      </c>
      <c r="D26" s="37">
        <v>8526</v>
      </c>
      <c r="E26" s="37">
        <v>517</v>
      </c>
      <c r="F26" s="37">
        <v>5223</v>
      </c>
      <c r="G26" s="37">
        <v>404</v>
      </c>
      <c r="H26" s="11">
        <v>5223</v>
      </c>
      <c r="I26" s="11">
        <v>404</v>
      </c>
      <c r="J26" s="11">
        <v>2971</v>
      </c>
      <c r="K26" s="11">
        <v>260</v>
      </c>
      <c r="L26" s="11">
        <v>2252</v>
      </c>
      <c r="M26" s="37">
        <v>277</v>
      </c>
      <c r="N26" s="37">
        <v>0</v>
      </c>
      <c r="O26" s="37">
        <v>20</v>
      </c>
      <c r="P26" s="37">
        <v>3303</v>
      </c>
      <c r="Q26" s="37">
        <v>336</v>
      </c>
    </row>
    <row r="27" spans="1:17">
      <c r="A27" s="37" t="s">
        <v>191</v>
      </c>
      <c r="B27" s="3">
        <v>122004013</v>
      </c>
      <c r="C27" s="37" t="s">
        <v>192</v>
      </c>
      <c r="D27" s="37">
        <v>704</v>
      </c>
      <c r="E27" s="37">
        <v>87</v>
      </c>
      <c r="F27" s="37">
        <v>312</v>
      </c>
      <c r="G27" s="37">
        <v>61</v>
      </c>
      <c r="H27" s="11">
        <v>312</v>
      </c>
      <c r="I27" s="11">
        <v>61</v>
      </c>
      <c r="J27" s="11">
        <v>271</v>
      </c>
      <c r="K27" s="11">
        <v>55</v>
      </c>
      <c r="L27" s="11">
        <v>41</v>
      </c>
      <c r="M27" s="37">
        <v>21</v>
      </c>
      <c r="N27" s="37">
        <v>0</v>
      </c>
      <c r="O27" s="37">
        <v>13</v>
      </c>
      <c r="P27" s="37">
        <v>392</v>
      </c>
      <c r="Q27" s="37">
        <v>59</v>
      </c>
    </row>
    <row r="28" spans="1:17">
      <c r="A28" s="37" t="s">
        <v>193</v>
      </c>
      <c r="B28" s="3">
        <v>123504015</v>
      </c>
      <c r="C28" s="37" t="s">
        <v>194</v>
      </c>
      <c r="D28" s="37">
        <v>841</v>
      </c>
      <c r="E28" s="37">
        <v>131</v>
      </c>
      <c r="F28" s="37">
        <v>409</v>
      </c>
      <c r="G28" s="37">
        <v>79</v>
      </c>
      <c r="H28" s="11">
        <v>409</v>
      </c>
      <c r="I28" s="11">
        <v>79</v>
      </c>
      <c r="J28" s="11">
        <v>339</v>
      </c>
      <c r="K28" s="11">
        <v>76</v>
      </c>
      <c r="L28" s="11">
        <v>70</v>
      </c>
      <c r="M28" s="37">
        <v>30</v>
      </c>
      <c r="N28" s="37">
        <v>0</v>
      </c>
      <c r="O28" s="37">
        <v>13</v>
      </c>
      <c r="P28" s="37">
        <v>432</v>
      </c>
      <c r="Q28" s="37">
        <v>96</v>
      </c>
    </row>
    <row r="29" spans="1:17">
      <c r="A29" s="37" t="s">
        <v>195</v>
      </c>
      <c r="B29" s="3">
        <v>128004027</v>
      </c>
      <c r="C29" s="37" t="s">
        <v>196</v>
      </c>
      <c r="D29" s="37">
        <v>0</v>
      </c>
      <c r="E29" s="37">
        <v>13</v>
      </c>
      <c r="F29" s="37">
        <v>0</v>
      </c>
      <c r="G29" s="37">
        <v>13</v>
      </c>
      <c r="H29" s="11">
        <v>0</v>
      </c>
      <c r="I29" s="11">
        <v>13</v>
      </c>
      <c r="J29" s="11">
        <v>0</v>
      </c>
      <c r="K29" s="11">
        <v>13</v>
      </c>
      <c r="L29" s="11">
        <v>0</v>
      </c>
      <c r="M29" s="37">
        <v>13</v>
      </c>
      <c r="N29" s="37">
        <v>0</v>
      </c>
      <c r="O29" s="37">
        <v>13</v>
      </c>
      <c r="P29" s="37">
        <v>0</v>
      </c>
      <c r="Q29" s="37">
        <v>13</v>
      </c>
    </row>
    <row r="30" spans="1:17">
      <c r="A30" s="37" t="s">
        <v>197</v>
      </c>
      <c r="B30" s="3">
        <v>131004013</v>
      </c>
      <c r="C30" s="37" t="s">
        <v>198</v>
      </c>
      <c r="D30" s="37">
        <v>2000</v>
      </c>
      <c r="E30" s="37">
        <v>235</v>
      </c>
      <c r="F30" s="37">
        <v>914</v>
      </c>
      <c r="G30" s="37">
        <v>166</v>
      </c>
      <c r="H30" s="11">
        <v>906</v>
      </c>
      <c r="I30" s="11">
        <v>168</v>
      </c>
      <c r="J30" s="11">
        <v>591</v>
      </c>
      <c r="K30" s="11">
        <v>119</v>
      </c>
      <c r="L30" s="11">
        <v>315</v>
      </c>
      <c r="M30" s="37">
        <v>90</v>
      </c>
      <c r="N30" s="37">
        <v>8</v>
      </c>
      <c r="O30" s="37">
        <v>11</v>
      </c>
      <c r="P30" s="37">
        <v>1086</v>
      </c>
      <c r="Q30" s="37">
        <v>191</v>
      </c>
    </row>
    <row r="31" spans="1:17">
      <c r="A31" s="37" t="s">
        <v>199</v>
      </c>
      <c r="B31" s="3">
        <v>131004021</v>
      </c>
      <c r="C31" s="37" t="s">
        <v>200</v>
      </c>
      <c r="D31" s="37">
        <v>7943</v>
      </c>
      <c r="E31" s="37">
        <v>887</v>
      </c>
      <c r="F31" s="37">
        <v>3502</v>
      </c>
      <c r="G31" s="37">
        <v>589</v>
      </c>
      <c r="H31" s="11">
        <v>3502</v>
      </c>
      <c r="I31" s="11">
        <v>589</v>
      </c>
      <c r="J31" s="11">
        <v>2346</v>
      </c>
      <c r="K31" s="11">
        <v>416</v>
      </c>
      <c r="L31" s="11">
        <v>1156</v>
      </c>
      <c r="M31" s="37">
        <v>465</v>
      </c>
      <c r="N31" s="37">
        <v>0</v>
      </c>
      <c r="O31" s="37">
        <v>20</v>
      </c>
      <c r="P31" s="37">
        <v>4441</v>
      </c>
      <c r="Q31" s="37">
        <v>623</v>
      </c>
    </row>
    <row r="32" spans="1:17">
      <c r="A32" s="37" t="s">
        <v>201</v>
      </c>
      <c r="B32" s="3">
        <v>144004005</v>
      </c>
      <c r="C32" s="37" t="s">
        <v>202</v>
      </c>
      <c r="D32" s="37">
        <v>117</v>
      </c>
      <c r="E32" s="37">
        <v>61</v>
      </c>
      <c r="F32" s="37">
        <v>83</v>
      </c>
      <c r="G32" s="37">
        <v>43</v>
      </c>
      <c r="H32" s="11">
        <v>83</v>
      </c>
      <c r="I32" s="11">
        <v>43</v>
      </c>
      <c r="J32" s="11">
        <v>67</v>
      </c>
      <c r="K32" s="11">
        <v>41</v>
      </c>
      <c r="L32" s="11">
        <v>16</v>
      </c>
      <c r="M32" s="37">
        <v>17</v>
      </c>
      <c r="N32" s="37">
        <v>0</v>
      </c>
      <c r="O32" s="37">
        <v>13</v>
      </c>
      <c r="P32" s="37">
        <v>34</v>
      </c>
      <c r="Q32" s="37">
        <v>22</v>
      </c>
    </row>
    <row r="33" spans="1:17">
      <c r="A33" s="37" t="s">
        <v>203</v>
      </c>
      <c r="B33" s="3">
        <v>150504005</v>
      </c>
      <c r="C33" s="37" t="s">
        <v>204</v>
      </c>
      <c r="D33" s="37">
        <v>907</v>
      </c>
      <c r="E33" s="37">
        <v>211</v>
      </c>
      <c r="F33" s="37">
        <v>428</v>
      </c>
      <c r="G33" s="37">
        <v>124</v>
      </c>
      <c r="H33" s="11">
        <v>428</v>
      </c>
      <c r="I33" s="11">
        <v>124</v>
      </c>
      <c r="J33" s="11">
        <v>379</v>
      </c>
      <c r="K33" s="11">
        <v>112</v>
      </c>
      <c r="L33" s="11">
        <v>49</v>
      </c>
      <c r="M33" s="37">
        <v>40</v>
      </c>
      <c r="N33" s="37">
        <v>0</v>
      </c>
      <c r="O33" s="37">
        <v>13</v>
      </c>
      <c r="P33" s="37">
        <v>479</v>
      </c>
      <c r="Q33" s="37">
        <v>158</v>
      </c>
    </row>
    <row r="34" spans="1:17">
      <c r="A34" s="37" t="s">
        <v>205</v>
      </c>
      <c r="B34" s="3">
        <v>150504017</v>
      </c>
      <c r="C34" s="37" t="s">
        <v>206</v>
      </c>
      <c r="D34" s="37">
        <v>5014</v>
      </c>
      <c r="E34" s="37">
        <v>483</v>
      </c>
      <c r="F34" s="37">
        <v>2380</v>
      </c>
      <c r="G34" s="37">
        <v>276</v>
      </c>
      <c r="H34" s="11">
        <v>2380</v>
      </c>
      <c r="I34" s="11">
        <v>276</v>
      </c>
      <c r="J34" s="11">
        <v>1992</v>
      </c>
      <c r="K34" s="11">
        <v>252</v>
      </c>
      <c r="L34" s="11">
        <v>388</v>
      </c>
      <c r="M34" s="37">
        <v>133</v>
      </c>
      <c r="N34" s="37">
        <v>0</v>
      </c>
      <c r="O34" s="37">
        <v>18</v>
      </c>
      <c r="P34" s="37">
        <v>2634</v>
      </c>
      <c r="Q34" s="37">
        <v>324</v>
      </c>
    </row>
    <row r="35" spans="1:17">
      <c r="A35" s="37" t="s">
        <v>207</v>
      </c>
      <c r="B35" s="3">
        <v>154504005</v>
      </c>
      <c r="C35" s="37" t="s">
        <v>208</v>
      </c>
      <c r="D35" s="37">
        <v>0</v>
      </c>
      <c r="E35" s="37">
        <v>13</v>
      </c>
      <c r="F35" s="37">
        <v>0</v>
      </c>
      <c r="G35" s="37">
        <v>13</v>
      </c>
      <c r="H35" s="11">
        <v>0</v>
      </c>
      <c r="I35" s="11">
        <v>13</v>
      </c>
      <c r="J35" s="11">
        <v>0</v>
      </c>
      <c r="K35" s="11">
        <v>13</v>
      </c>
      <c r="L35" s="11">
        <v>0</v>
      </c>
      <c r="M35" s="37">
        <v>13</v>
      </c>
      <c r="N35" s="37">
        <v>0</v>
      </c>
      <c r="O35" s="37">
        <v>13</v>
      </c>
      <c r="P35" s="37">
        <v>0</v>
      </c>
      <c r="Q35" s="37">
        <v>13</v>
      </c>
    </row>
    <row r="36" spans="1:17">
      <c r="A36" s="37" t="s">
        <v>209</v>
      </c>
      <c r="B36" s="3">
        <v>154504015</v>
      </c>
      <c r="C36" s="37" t="s">
        <v>210</v>
      </c>
      <c r="D36" s="37">
        <v>798</v>
      </c>
      <c r="E36" s="37">
        <v>117</v>
      </c>
      <c r="F36" s="37">
        <v>565</v>
      </c>
      <c r="G36" s="37">
        <v>90</v>
      </c>
      <c r="H36" s="11">
        <v>565</v>
      </c>
      <c r="I36" s="11">
        <v>90</v>
      </c>
      <c r="J36" s="11">
        <v>447</v>
      </c>
      <c r="K36" s="11">
        <v>78</v>
      </c>
      <c r="L36" s="11">
        <v>118</v>
      </c>
      <c r="M36" s="37">
        <v>37</v>
      </c>
      <c r="N36" s="37">
        <v>0</v>
      </c>
      <c r="O36" s="37">
        <v>13</v>
      </c>
      <c r="P36" s="37">
        <v>233</v>
      </c>
      <c r="Q36" s="37">
        <v>64</v>
      </c>
    </row>
    <row r="37" spans="1:17">
      <c r="A37" s="37" t="s">
        <v>211</v>
      </c>
      <c r="B37" s="3">
        <v>154504025</v>
      </c>
      <c r="C37" s="37" t="s">
        <v>212</v>
      </c>
      <c r="D37" s="37">
        <v>0</v>
      </c>
      <c r="E37" s="37">
        <v>13</v>
      </c>
      <c r="F37" s="37">
        <v>0</v>
      </c>
      <c r="G37" s="37">
        <v>13</v>
      </c>
      <c r="H37" s="11">
        <v>0</v>
      </c>
      <c r="I37" s="11">
        <v>13</v>
      </c>
      <c r="J37" s="11">
        <v>0</v>
      </c>
      <c r="K37" s="11">
        <v>13</v>
      </c>
      <c r="L37" s="11">
        <v>0</v>
      </c>
      <c r="M37" s="37">
        <v>13</v>
      </c>
      <c r="N37" s="37">
        <v>0</v>
      </c>
      <c r="O37" s="37">
        <v>13</v>
      </c>
      <c r="P37" s="37">
        <v>0</v>
      </c>
      <c r="Q37" s="37">
        <v>13</v>
      </c>
    </row>
    <row r="38" spans="1:17">
      <c r="A38" s="37" t="s">
        <v>213</v>
      </c>
      <c r="B38" s="3">
        <v>172004005</v>
      </c>
      <c r="C38" s="37" t="s">
        <v>214</v>
      </c>
      <c r="D38" s="37">
        <v>0</v>
      </c>
      <c r="E38" s="37">
        <v>13</v>
      </c>
      <c r="F38" s="37">
        <v>0</v>
      </c>
      <c r="G38" s="37">
        <v>13</v>
      </c>
      <c r="H38" s="11">
        <v>0</v>
      </c>
      <c r="I38" s="11">
        <v>13</v>
      </c>
      <c r="J38" s="11">
        <v>0</v>
      </c>
      <c r="K38" s="11">
        <v>13</v>
      </c>
      <c r="L38" s="11">
        <v>0</v>
      </c>
      <c r="M38" s="37">
        <v>13</v>
      </c>
      <c r="N38" s="37">
        <v>0</v>
      </c>
      <c r="O38" s="37">
        <v>13</v>
      </c>
      <c r="P38" s="37">
        <v>0</v>
      </c>
      <c r="Q38" s="37">
        <v>13</v>
      </c>
    </row>
    <row r="39" spans="1:17">
      <c r="A39" s="37" t="s">
        <v>215</v>
      </c>
      <c r="B39" s="3">
        <v>172004015</v>
      </c>
      <c r="C39" s="37" t="s">
        <v>216</v>
      </c>
      <c r="D39" s="37">
        <v>179</v>
      </c>
      <c r="E39" s="37">
        <v>71</v>
      </c>
      <c r="F39" s="37">
        <v>110</v>
      </c>
      <c r="G39" s="37">
        <v>53</v>
      </c>
      <c r="H39" s="11">
        <v>110</v>
      </c>
      <c r="I39" s="11">
        <v>53</v>
      </c>
      <c r="J39" s="11">
        <v>71</v>
      </c>
      <c r="K39" s="11">
        <v>31</v>
      </c>
      <c r="L39" s="11">
        <v>39</v>
      </c>
      <c r="M39" s="37">
        <v>49</v>
      </c>
      <c r="N39" s="37">
        <v>0</v>
      </c>
      <c r="O39" s="37">
        <v>13</v>
      </c>
      <c r="P39" s="37">
        <v>69</v>
      </c>
      <c r="Q39" s="37">
        <v>44</v>
      </c>
    </row>
    <row r="40" spans="1:17">
      <c r="A40" s="37" t="s">
        <v>217</v>
      </c>
      <c r="B40" s="3">
        <v>213004021</v>
      </c>
      <c r="C40" s="37" t="s">
        <v>218</v>
      </c>
      <c r="D40" s="37">
        <v>913</v>
      </c>
      <c r="E40" s="37">
        <v>212</v>
      </c>
      <c r="F40" s="37">
        <v>508</v>
      </c>
      <c r="G40" s="37">
        <v>140</v>
      </c>
      <c r="H40" s="11">
        <v>508</v>
      </c>
      <c r="I40" s="11">
        <v>140</v>
      </c>
      <c r="J40" s="11">
        <v>401</v>
      </c>
      <c r="K40" s="11">
        <v>111</v>
      </c>
      <c r="L40" s="11">
        <v>107</v>
      </c>
      <c r="M40" s="37">
        <v>52</v>
      </c>
      <c r="N40" s="37">
        <v>0</v>
      </c>
      <c r="O40" s="37">
        <v>13</v>
      </c>
      <c r="P40" s="37">
        <v>405</v>
      </c>
      <c r="Q40" s="37">
        <v>128</v>
      </c>
    </row>
    <row r="41" spans="1:17">
      <c r="A41" s="37" t="s">
        <v>219</v>
      </c>
      <c r="B41" s="3">
        <v>243004001</v>
      </c>
      <c r="C41" s="37" t="s">
        <v>220</v>
      </c>
      <c r="D41" s="37">
        <v>39386</v>
      </c>
      <c r="E41" s="37">
        <v>439</v>
      </c>
      <c r="F41" s="37">
        <v>16449</v>
      </c>
      <c r="G41" s="37">
        <v>599</v>
      </c>
      <c r="H41" s="11">
        <v>16446</v>
      </c>
      <c r="I41" s="11">
        <v>598</v>
      </c>
      <c r="J41" s="11">
        <v>12584</v>
      </c>
      <c r="K41" s="11">
        <v>503</v>
      </c>
      <c r="L41" s="11">
        <v>3862</v>
      </c>
      <c r="M41" s="37">
        <v>308</v>
      </c>
      <c r="N41" s="37">
        <v>3</v>
      </c>
      <c r="O41" s="37">
        <v>4</v>
      </c>
      <c r="P41" s="37">
        <v>22937</v>
      </c>
      <c r="Q41" s="37">
        <v>597</v>
      </c>
    </row>
    <row r="42" spans="1:17">
      <c r="A42" s="37" t="s">
        <v>221</v>
      </c>
      <c r="B42" s="3">
        <v>243004005</v>
      </c>
      <c r="C42" s="37" t="s">
        <v>222</v>
      </c>
      <c r="D42" s="37">
        <v>17688</v>
      </c>
      <c r="E42" s="37">
        <v>661</v>
      </c>
      <c r="F42" s="37">
        <v>9262</v>
      </c>
      <c r="G42" s="37">
        <v>492</v>
      </c>
      <c r="H42" s="11">
        <v>9251</v>
      </c>
      <c r="I42" s="11">
        <v>490</v>
      </c>
      <c r="J42" s="11">
        <v>7347</v>
      </c>
      <c r="K42" s="11">
        <v>442</v>
      </c>
      <c r="L42" s="11">
        <v>1904</v>
      </c>
      <c r="M42" s="37">
        <v>211</v>
      </c>
      <c r="N42" s="37">
        <v>11</v>
      </c>
      <c r="O42" s="37">
        <v>14</v>
      </c>
      <c r="P42" s="37">
        <v>8426</v>
      </c>
      <c r="Q42" s="37">
        <v>454</v>
      </c>
    </row>
    <row r="43" spans="1:17">
      <c r="A43" s="37" t="s">
        <v>223</v>
      </c>
      <c r="B43" s="3">
        <v>243004017</v>
      </c>
      <c r="C43" s="37" t="s">
        <v>224</v>
      </c>
      <c r="D43" s="37">
        <v>17517</v>
      </c>
      <c r="E43" s="37">
        <v>628</v>
      </c>
      <c r="F43" s="37">
        <v>7135</v>
      </c>
      <c r="G43" s="37">
        <v>348</v>
      </c>
      <c r="H43" s="11">
        <v>7127</v>
      </c>
      <c r="I43" s="11">
        <v>348</v>
      </c>
      <c r="J43" s="11">
        <v>4870</v>
      </c>
      <c r="K43" s="11">
        <v>291</v>
      </c>
      <c r="L43" s="11">
        <v>2257</v>
      </c>
      <c r="M43" s="37">
        <v>190</v>
      </c>
      <c r="N43" s="37">
        <v>8</v>
      </c>
      <c r="O43" s="37">
        <v>12</v>
      </c>
      <c r="P43" s="37">
        <v>10382</v>
      </c>
      <c r="Q43" s="37">
        <v>442</v>
      </c>
    </row>
    <row r="44" spans="1:17">
      <c r="A44" s="37" t="s">
        <v>225</v>
      </c>
      <c r="B44" s="3">
        <v>268004019</v>
      </c>
      <c r="C44" s="37" t="s">
        <v>226</v>
      </c>
      <c r="D44" s="37">
        <v>2495</v>
      </c>
      <c r="E44" s="37">
        <v>193</v>
      </c>
      <c r="F44" s="37">
        <v>1280</v>
      </c>
      <c r="G44" s="37">
        <v>133</v>
      </c>
      <c r="H44" s="11">
        <v>1280</v>
      </c>
      <c r="I44" s="11">
        <v>133</v>
      </c>
      <c r="J44" s="11">
        <v>996</v>
      </c>
      <c r="K44" s="11">
        <v>115</v>
      </c>
      <c r="L44" s="11">
        <v>284</v>
      </c>
      <c r="M44" s="37">
        <v>62</v>
      </c>
      <c r="N44" s="37">
        <v>0</v>
      </c>
      <c r="O44" s="37">
        <v>13</v>
      </c>
      <c r="P44" s="37">
        <v>1215</v>
      </c>
      <c r="Q44" s="37">
        <v>131</v>
      </c>
    </row>
    <row r="45" spans="1:17">
      <c r="A45" s="37" t="s">
        <v>227</v>
      </c>
      <c r="B45" s="3">
        <v>334004013</v>
      </c>
      <c r="C45" s="37" t="s">
        <v>228</v>
      </c>
      <c r="D45" s="37">
        <v>4504</v>
      </c>
      <c r="E45" s="37">
        <v>384</v>
      </c>
      <c r="F45" s="37">
        <v>1997</v>
      </c>
      <c r="G45" s="37">
        <v>294</v>
      </c>
      <c r="H45" s="11">
        <v>1997</v>
      </c>
      <c r="I45" s="11">
        <v>294</v>
      </c>
      <c r="J45" s="11">
        <v>1694</v>
      </c>
      <c r="K45" s="11">
        <v>263</v>
      </c>
      <c r="L45" s="11">
        <v>303</v>
      </c>
      <c r="M45" s="37">
        <v>102</v>
      </c>
      <c r="N45" s="37">
        <v>0</v>
      </c>
      <c r="O45" s="37">
        <v>18</v>
      </c>
      <c r="P45" s="37">
        <v>2507</v>
      </c>
      <c r="Q45" s="37">
        <v>273</v>
      </c>
    </row>
    <row r="46" spans="1:17">
      <c r="A46" s="37" t="s">
        <v>229</v>
      </c>
      <c r="B46" s="3">
        <v>335504007</v>
      </c>
      <c r="C46" s="37" t="s">
        <v>230</v>
      </c>
      <c r="D46" s="37">
        <v>3833</v>
      </c>
      <c r="E46" s="37">
        <v>260</v>
      </c>
      <c r="F46" s="37">
        <v>1838</v>
      </c>
      <c r="G46" s="37">
        <v>240</v>
      </c>
      <c r="H46" s="11">
        <v>1838</v>
      </c>
      <c r="I46" s="11">
        <v>240</v>
      </c>
      <c r="J46" s="11">
        <v>1303</v>
      </c>
      <c r="K46" s="11">
        <v>211</v>
      </c>
      <c r="L46" s="11">
        <v>535</v>
      </c>
      <c r="M46" s="37">
        <v>141</v>
      </c>
      <c r="N46" s="37">
        <v>0</v>
      </c>
      <c r="O46" s="37">
        <v>18</v>
      </c>
      <c r="P46" s="37">
        <v>1995</v>
      </c>
      <c r="Q46" s="37">
        <v>276</v>
      </c>
    </row>
    <row r="47" spans="1:17">
      <c r="A47" s="37" t="s">
        <v>231</v>
      </c>
      <c r="B47" s="3">
        <v>335504009</v>
      </c>
      <c r="C47" s="37" t="s">
        <v>232</v>
      </c>
      <c r="D47" s="37">
        <v>3200</v>
      </c>
      <c r="E47" s="37">
        <v>173</v>
      </c>
      <c r="F47" s="37">
        <v>1567</v>
      </c>
      <c r="G47" s="37">
        <v>219</v>
      </c>
      <c r="H47" s="11">
        <v>1567</v>
      </c>
      <c r="I47" s="11">
        <v>219</v>
      </c>
      <c r="J47" s="11">
        <v>1077</v>
      </c>
      <c r="K47" s="11">
        <v>145</v>
      </c>
      <c r="L47" s="11">
        <v>490</v>
      </c>
      <c r="M47" s="37">
        <v>152</v>
      </c>
      <c r="N47" s="37">
        <v>0</v>
      </c>
      <c r="O47" s="37">
        <v>13</v>
      </c>
      <c r="P47" s="37">
        <v>1633</v>
      </c>
      <c r="Q47" s="37">
        <v>193</v>
      </c>
    </row>
    <row r="48" spans="1:17">
      <c r="A48" s="37" t="s">
        <v>233</v>
      </c>
      <c r="B48" s="3">
        <v>335504021</v>
      </c>
      <c r="C48" s="37" t="s">
        <v>234</v>
      </c>
      <c r="D48" s="37">
        <v>0</v>
      </c>
      <c r="E48" s="37">
        <v>13</v>
      </c>
      <c r="F48" s="37">
        <v>0</v>
      </c>
      <c r="G48" s="37">
        <v>13</v>
      </c>
      <c r="H48" s="11">
        <v>0</v>
      </c>
      <c r="I48" s="11">
        <v>13</v>
      </c>
      <c r="J48" s="11">
        <v>0</v>
      </c>
      <c r="K48" s="11">
        <v>13</v>
      </c>
      <c r="L48" s="11">
        <v>0</v>
      </c>
      <c r="M48" s="37">
        <v>13</v>
      </c>
      <c r="N48" s="37">
        <v>0</v>
      </c>
      <c r="O48" s="37">
        <v>13</v>
      </c>
      <c r="P48" s="37">
        <v>0</v>
      </c>
      <c r="Q48" s="37">
        <v>13</v>
      </c>
    </row>
    <row r="49" spans="1:17">
      <c r="A49" s="37" t="s">
        <v>235</v>
      </c>
      <c r="B49" s="3">
        <v>420004013</v>
      </c>
      <c r="C49" s="37" t="s">
        <v>236</v>
      </c>
      <c r="D49" s="37">
        <v>394</v>
      </c>
      <c r="E49" s="37">
        <v>110</v>
      </c>
      <c r="F49" s="37">
        <v>201</v>
      </c>
      <c r="G49" s="37">
        <v>75</v>
      </c>
      <c r="H49" s="11">
        <v>201</v>
      </c>
      <c r="I49" s="11">
        <v>75</v>
      </c>
      <c r="J49" s="11">
        <v>125</v>
      </c>
      <c r="K49" s="11">
        <v>54</v>
      </c>
      <c r="L49" s="11">
        <v>76</v>
      </c>
      <c r="M49" s="37">
        <v>45</v>
      </c>
      <c r="N49" s="37">
        <v>0</v>
      </c>
      <c r="O49" s="37">
        <v>13</v>
      </c>
      <c r="P49" s="37">
        <v>193</v>
      </c>
      <c r="Q49" s="37">
        <v>54</v>
      </c>
    </row>
    <row r="50" spans="1:17">
      <c r="A50" s="37" t="s">
        <v>237</v>
      </c>
      <c r="B50" s="3">
        <v>420004019</v>
      </c>
      <c r="C50" s="37" t="s">
        <v>238</v>
      </c>
      <c r="D50" s="37">
        <v>6266</v>
      </c>
      <c r="E50" s="37">
        <v>470</v>
      </c>
      <c r="F50" s="37">
        <v>3100</v>
      </c>
      <c r="G50" s="37">
        <v>339</v>
      </c>
      <c r="H50" s="11">
        <v>3100</v>
      </c>
      <c r="I50" s="11">
        <v>339</v>
      </c>
      <c r="J50" s="11">
        <v>2301</v>
      </c>
      <c r="K50" s="11">
        <v>264</v>
      </c>
      <c r="L50" s="11">
        <v>799</v>
      </c>
      <c r="M50" s="37">
        <v>156</v>
      </c>
      <c r="N50" s="37">
        <v>0</v>
      </c>
      <c r="O50" s="37">
        <v>18</v>
      </c>
      <c r="P50" s="37">
        <v>3166</v>
      </c>
      <c r="Q50" s="37">
        <v>314</v>
      </c>
    </row>
    <row r="51" spans="1:17">
      <c r="A51" s="37" t="s">
        <v>239</v>
      </c>
      <c r="B51" s="3">
        <v>420004021</v>
      </c>
      <c r="C51" s="37" t="s">
        <v>240</v>
      </c>
      <c r="D51" s="37">
        <v>572</v>
      </c>
      <c r="E51" s="37">
        <v>470</v>
      </c>
      <c r="F51" s="37">
        <v>270</v>
      </c>
      <c r="G51" s="37">
        <v>236</v>
      </c>
      <c r="H51" s="11">
        <v>270</v>
      </c>
      <c r="I51" s="11">
        <v>236</v>
      </c>
      <c r="J51" s="11">
        <v>110</v>
      </c>
      <c r="K51" s="11">
        <v>80</v>
      </c>
      <c r="L51" s="11">
        <v>160</v>
      </c>
      <c r="M51" s="37">
        <v>177</v>
      </c>
      <c r="N51" s="37">
        <v>0</v>
      </c>
      <c r="O51" s="37">
        <v>13</v>
      </c>
      <c r="P51" s="37">
        <v>302</v>
      </c>
      <c r="Q51" s="37">
        <v>269</v>
      </c>
    </row>
    <row r="52" spans="1:17">
      <c r="A52" s="37" t="s">
        <v>241</v>
      </c>
      <c r="B52" s="3">
        <v>423504007</v>
      </c>
      <c r="C52" s="11" t="s">
        <v>242</v>
      </c>
      <c r="D52" s="37">
        <v>59</v>
      </c>
      <c r="E52" s="37">
        <v>22</v>
      </c>
      <c r="F52" s="37">
        <v>37</v>
      </c>
      <c r="G52" s="37">
        <v>15</v>
      </c>
      <c r="H52" s="11">
        <v>37</v>
      </c>
      <c r="I52" s="11">
        <v>15</v>
      </c>
      <c r="J52" s="11">
        <v>32</v>
      </c>
      <c r="K52" s="11">
        <v>13</v>
      </c>
      <c r="L52" s="11">
        <v>5</v>
      </c>
      <c r="M52" s="37">
        <v>6</v>
      </c>
      <c r="N52" s="37">
        <v>0</v>
      </c>
      <c r="O52" s="37">
        <v>13</v>
      </c>
      <c r="P52" s="37">
        <v>22</v>
      </c>
      <c r="Q52" s="37">
        <v>14</v>
      </c>
    </row>
    <row r="53" spans="1:17">
      <c r="A53" s="37" t="s">
        <v>243</v>
      </c>
      <c r="B53" s="3">
        <v>470804025</v>
      </c>
      <c r="C53" s="11" t="s">
        <v>244</v>
      </c>
      <c r="D53" s="37">
        <v>673</v>
      </c>
      <c r="E53" s="37">
        <v>195</v>
      </c>
      <c r="F53" s="37">
        <v>394</v>
      </c>
      <c r="G53" s="37">
        <v>137</v>
      </c>
      <c r="H53" s="11">
        <v>394</v>
      </c>
      <c r="I53" s="11">
        <v>137</v>
      </c>
      <c r="J53" s="11">
        <v>310</v>
      </c>
      <c r="K53" s="11">
        <v>110</v>
      </c>
      <c r="L53" s="11">
        <v>84</v>
      </c>
      <c r="M53" s="37">
        <v>50</v>
      </c>
      <c r="N53" s="37">
        <v>0</v>
      </c>
      <c r="O53" s="37">
        <v>13</v>
      </c>
      <c r="P53" s="37">
        <v>279</v>
      </c>
      <c r="Q53" s="37">
        <v>97</v>
      </c>
    </row>
    <row r="54" spans="1:17">
      <c r="A54" s="37" t="s">
        <v>245</v>
      </c>
      <c r="B54" s="3">
        <v>471004025</v>
      </c>
      <c r="C54" s="11" t="s">
        <v>246</v>
      </c>
      <c r="D54" s="37">
        <v>147</v>
      </c>
      <c r="E54" s="37">
        <v>98</v>
      </c>
      <c r="F54" s="37">
        <v>47</v>
      </c>
      <c r="G54" s="37">
        <v>33</v>
      </c>
      <c r="H54" s="11">
        <v>47</v>
      </c>
      <c r="I54" s="11">
        <v>33</v>
      </c>
      <c r="J54" s="11">
        <v>44</v>
      </c>
      <c r="K54" s="11">
        <v>30</v>
      </c>
      <c r="L54" s="11">
        <v>3</v>
      </c>
      <c r="M54" s="37">
        <v>7</v>
      </c>
      <c r="N54" s="37">
        <v>0</v>
      </c>
      <c r="O54" s="37">
        <v>13</v>
      </c>
      <c r="P54" s="37">
        <v>100</v>
      </c>
      <c r="Q54" s="37">
        <v>87</v>
      </c>
    </row>
    <row r="55" spans="1:17">
      <c r="A55" s="37" t="s">
        <v>247</v>
      </c>
      <c r="B55" s="3">
        <v>478504001</v>
      </c>
      <c r="C55" s="37" t="s">
        <v>248</v>
      </c>
      <c r="D55" s="37">
        <v>0</v>
      </c>
      <c r="E55" s="37">
        <v>13</v>
      </c>
      <c r="F55" s="37">
        <v>0</v>
      </c>
      <c r="G55" s="37">
        <v>13</v>
      </c>
      <c r="H55" s="11">
        <v>0</v>
      </c>
      <c r="I55" s="11">
        <v>13</v>
      </c>
      <c r="J55" s="11">
        <v>0</v>
      </c>
      <c r="K55" s="11">
        <v>13</v>
      </c>
      <c r="L55" s="11">
        <v>0</v>
      </c>
      <c r="M55" s="37">
        <v>13</v>
      </c>
      <c r="N55" s="37">
        <v>0</v>
      </c>
      <c r="O55" s="37">
        <v>13</v>
      </c>
      <c r="P55" s="37">
        <v>0</v>
      </c>
      <c r="Q55" s="37">
        <v>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3"/>
  <sheetViews>
    <sheetView zoomScale="80" zoomScaleNormal="80" workbookViewId="0">
      <selection activeCell="A21" sqref="A21"/>
    </sheetView>
  </sheetViews>
  <sheetFormatPr defaultRowHeight="15"/>
  <cols>
    <col min="1" max="1" width="103.42578125" style="47" customWidth="1"/>
    <col min="2" max="7" width="22.140625" style="44" customWidth="1"/>
    <col min="8" max="8" width="9.28515625" style="18" customWidth="1"/>
    <col min="9" max="13" width="9.28515625" style="10" customWidth="1"/>
    <col min="14" max="15" width="19.7109375" style="10" customWidth="1"/>
    <col min="16" max="16384" width="9.140625" style="10"/>
  </cols>
  <sheetData>
    <row r="1" spans="1:7" ht="25.5" customHeight="1">
      <c r="A1" s="43" t="s">
        <v>249</v>
      </c>
    </row>
    <row r="2" spans="1:7">
      <c r="A2" s="45" t="s">
        <v>250</v>
      </c>
    </row>
    <row r="3" spans="1:7">
      <c r="A3" s="45"/>
      <c r="B3" s="115" t="s">
        <v>251</v>
      </c>
      <c r="C3" s="116"/>
      <c r="D3" s="115" t="s">
        <v>252</v>
      </c>
      <c r="E3" s="116"/>
      <c r="F3" s="115" t="s">
        <v>253</v>
      </c>
      <c r="G3" s="116"/>
    </row>
    <row r="4" spans="1:7">
      <c r="A4" s="45"/>
      <c r="B4" s="46" t="s">
        <v>254</v>
      </c>
      <c r="C4" s="46" t="s">
        <v>255</v>
      </c>
      <c r="D4" s="46" t="s">
        <v>254</v>
      </c>
      <c r="E4" s="46" t="s">
        <v>255</v>
      </c>
      <c r="F4" s="46" t="s">
        <v>256</v>
      </c>
      <c r="G4" s="46" t="s">
        <v>255</v>
      </c>
    </row>
    <row r="5" spans="1:7">
      <c r="A5" s="47" t="s">
        <v>182</v>
      </c>
      <c r="B5" s="44">
        <f>VLOOKUP(A5,'Reservation data'!$C$7:$L$55,8,FALSE)</f>
        <v>201</v>
      </c>
      <c r="C5" s="44">
        <f>B5/B6</f>
        <v>2.8507403415215294E-3</v>
      </c>
      <c r="D5" s="44">
        <f>VLOOKUP(A5,'Reservation data'!$C$7:$L$55,10,FALSE)</f>
        <v>73</v>
      </c>
      <c r="E5" s="44">
        <f>D5/D6</f>
        <v>6.7058607385632922E-3</v>
      </c>
      <c r="F5" s="44">
        <f>VLOOKUP(A5,'Reservation data'!$C$7:$L$55,6,FALSE)</f>
        <v>274</v>
      </c>
      <c r="G5" s="44">
        <f>F5/F6</f>
        <v>3.3663414993734182E-3</v>
      </c>
    </row>
    <row r="6" spans="1:7">
      <c r="A6" s="47" t="s">
        <v>180</v>
      </c>
      <c r="B6" s="44">
        <f>VLOOKUP(A6,'Reservation data'!$C$7:$L$55,8,FALSE)</f>
        <v>70508</v>
      </c>
      <c r="D6" s="44">
        <f>VLOOKUP(A6,'Reservation data'!$C$7:$L$55,10,FALSE)</f>
        <v>10886</v>
      </c>
      <c r="F6" s="44">
        <f>VLOOKUP(A6,'Reservation data'!$C$7:$L$55,6,FALSE)</f>
        <v>81394</v>
      </c>
    </row>
    <row r="7" spans="1:7">
      <c r="A7" s="47" t="s">
        <v>257</v>
      </c>
    </row>
    <row r="8" spans="1:7">
      <c r="A8" s="47" t="s">
        <v>184</v>
      </c>
      <c r="B8" s="44">
        <f>VLOOKUP(A8,'Reservation data'!$C$7:$L$55,8,FALSE)</f>
        <v>3144</v>
      </c>
      <c r="C8" s="44">
        <f>B8/B9</f>
        <v>0.48926237161531277</v>
      </c>
      <c r="D8" s="44">
        <f>VLOOKUP(A8,'Reservation data'!$C$7:$L$55,10,FALSE)</f>
        <v>423</v>
      </c>
      <c r="E8" s="44">
        <f>D8/D9</f>
        <v>0.4720982142857143</v>
      </c>
      <c r="F8" s="44">
        <f>VLOOKUP(A8,'Reservation data'!$C$7:$L$55,6,FALSE)</f>
        <v>3567</v>
      </c>
      <c r="G8" s="44">
        <f>F8/F9</f>
        <v>0.48716197760174818</v>
      </c>
    </row>
    <row r="9" spans="1:7">
      <c r="A9" s="47" t="s">
        <v>164</v>
      </c>
      <c r="B9" s="44">
        <f>VLOOKUP(A9,'Reservation data'!$C$7:$L$55,8,FALSE)</f>
        <v>6426</v>
      </c>
      <c r="D9" s="44">
        <f>VLOOKUP(A9,'Reservation data'!$C$7:$L$55,10,FALSE)</f>
        <v>896</v>
      </c>
      <c r="F9" s="44">
        <f>VLOOKUP(A9,'Reservation data'!$C$7:$L$55,6,FALSE)</f>
        <v>7322</v>
      </c>
    </row>
    <row r="10" spans="1:7">
      <c r="A10" s="47" t="s">
        <v>257</v>
      </c>
    </row>
    <row r="11" spans="1:7">
      <c r="A11" s="47" t="s">
        <v>186</v>
      </c>
      <c r="B11" s="44">
        <f>VLOOKUP(A11,'Reservation data'!$C$7:$L$55,8,FALSE)</f>
        <v>117</v>
      </c>
      <c r="C11" s="44">
        <f>B11/B12</f>
        <v>6.3270603504218042E-3</v>
      </c>
      <c r="D11" s="44">
        <f>VLOOKUP(A11,'Reservation data'!$C$7:$L$55,10,FALSE)</f>
        <v>87</v>
      </c>
      <c r="E11" s="44">
        <f>D11/D12</f>
        <v>1.8697614442295292E-2</v>
      </c>
      <c r="F11" s="44">
        <f>VLOOKUP(A11,'Reservation data'!$C$7:$L$55,6,FALSE)</f>
        <v>204</v>
      </c>
      <c r="G11" s="44">
        <f>F11/F12</f>
        <v>8.8139987038237198E-3</v>
      </c>
    </row>
    <row r="12" spans="1:7">
      <c r="A12" s="47" t="s">
        <v>152</v>
      </c>
      <c r="B12" s="44">
        <f>VLOOKUP(A12,'Reservation data'!$C$7:$L$55,8,FALSE)</f>
        <v>18492</v>
      </c>
      <c r="D12" s="44">
        <f>VLOOKUP(A12,'Reservation data'!$C$7:$L$55,10,FALSE)</f>
        <v>4653</v>
      </c>
      <c r="F12" s="44">
        <f>VLOOKUP(A12,'Reservation data'!$C$7:$L$55,6,FALSE)</f>
        <v>23145</v>
      </c>
    </row>
    <row r="13" spans="1:7">
      <c r="A13" s="47" t="s">
        <v>188</v>
      </c>
      <c r="B13" s="44">
        <f>VLOOKUP(A13,'Reservation data'!$C$7:$L$55,8,FALSE)</f>
        <v>489</v>
      </c>
      <c r="C13" s="44">
        <f>B13/B14</f>
        <v>2.6909531146819283E-2</v>
      </c>
      <c r="D13" s="44">
        <f>VLOOKUP(A13,'Reservation data'!$C$7:$L$55,10,FALSE)</f>
        <v>227</v>
      </c>
      <c r="E13" s="44">
        <f>D13/D14</f>
        <v>9.0981963927855708E-2</v>
      </c>
      <c r="F13" s="44">
        <f>VLOOKUP(A13,'Reservation data'!$C$7:$L$55,6,FALSE)</f>
        <v>716</v>
      </c>
      <c r="G13" s="44">
        <f>F13/F14</f>
        <v>3.4644602506411187E-2</v>
      </c>
    </row>
    <row r="14" spans="1:7">
      <c r="A14" s="47" t="s">
        <v>158</v>
      </c>
      <c r="B14" s="44">
        <f>VLOOKUP(A14,'Reservation data'!$C$7:$L$55,8,FALSE)</f>
        <v>18172</v>
      </c>
      <c r="D14" s="44">
        <f>VLOOKUP(A14,'Reservation data'!$C$7:$L$55,10,FALSE)</f>
        <v>2495</v>
      </c>
      <c r="F14" s="44">
        <f>VLOOKUP(A14,'Reservation data'!$C$7:$L$55,6,FALSE)</f>
        <v>20667</v>
      </c>
    </row>
    <row r="15" spans="1:7">
      <c r="A15" s="47" t="s">
        <v>190</v>
      </c>
      <c r="B15" s="44">
        <f>VLOOKUP(A15,'Reservation data'!$C$7:$L$55,8,FALSE)</f>
        <v>2971</v>
      </c>
      <c r="C15" s="44">
        <f>B15/B16</f>
        <v>9.2719158630590146E-2</v>
      </c>
      <c r="D15" s="44">
        <f>VLOOKUP(A15,'Reservation data'!$C$7:$L$55,10,FALSE)</f>
        <v>2252</v>
      </c>
      <c r="E15" s="44">
        <f>D15/D16</f>
        <v>0.28337737511010447</v>
      </c>
      <c r="F15" s="44">
        <f>VLOOKUP(A15,'Reservation data'!$C$7:$L$55,6,FALSE)</f>
        <v>5223</v>
      </c>
      <c r="G15" s="44">
        <f>F15/F16</f>
        <v>0.13060765191297824</v>
      </c>
    </row>
    <row r="16" spans="1:7">
      <c r="A16" s="47" t="s">
        <v>170</v>
      </c>
      <c r="B16" s="44">
        <f>VLOOKUP(A16,'Reservation data'!$C$7:$L$55,8,FALSE)</f>
        <v>32043</v>
      </c>
      <c r="D16" s="44">
        <f>VLOOKUP(A16,'Reservation data'!$C$7:$L$55,10,FALSE)</f>
        <v>7947</v>
      </c>
      <c r="F16" s="44">
        <f>VLOOKUP(A16,'Reservation data'!$C$7:$L$55,6,FALSE)</f>
        <v>39990</v>
      </c>
    </row>
    <row r="17" spans="1:7">
      <c r="A17" s="47" t="s">
        <v>257</v>
      </c>
    </row>
    <row r="18" spans="1:7">
      <c r="A18" s="47" t="s">
        <v>192</v>
      </c>
      <c r="B18" s="44">
        <f>VLOOKUP(A18,'Reservation data'!$C$7:$L$55,8,FALSE)</f>
        <v>271</v>
      </c>
      <c r="C18" s="44">
        <f>B18/B19</f>
        <v>1.5353603111059239E-4</v>
      </c>
      <c r="D18" s="44">
        <f>VLOOKUP(A18,'Reservation data'!$C$7:$L$55,10,FALSE)</f>
        <v>41</v>
      </c>
      <c r="E18" s="44">
        <f>D18/D19</f>
        <v>2.3861209239525803E-4</v>
      </c>
      <c r="F18" s="44">
        <f>VLOOKUP(A18,'Reservation data'!$C$7:$L$55,6,FALSE)</f>
        <v>312</v>
      </c>
      <c r="G18" s="44">
        <f>F18/F19</f>
        <v>1.6108338904994359E-4</v>
      </c>
    </row>
    <row r="19" spans="1:7">
      <c r="A19" s="47" t="s">
        <v>166</v>
      </c>
      <c r="B19" s="44">
        <f>VLOOKUP(A19,'Reservation data'!$C$7:$L$55,8,FALSE)</f>
        <v>1765058</v>
      </c>
      <c r="D19" s="44">
        <f>VLOOKUP(A19,'Reservation data'!$C$7:$L$55,10,FALSE)</f>
        <v>171827</v>
      </c>
      <c r="F19" s="44">
        <f>VLOOKUP(A19,'Reservation data'!$C$7:$L$55,6,FALSE)</f>
        <v>1936885</v>
      </c>
    </row>
    <row r="20" spans="1:7">
      <c r="A20" s="47" t="s">
        <v>257</v>
      </c>
    </row>
    <row r="21" spans="1:7">
      <c r="A21" s="47" t="s">
        <v>194</v>
      </c>
      <c r="B21" s="44">
        <f>VLOOKUP(A21,'Reservation data'!$C$7:$L$55,8,FALSE)</f>
        <v>339</v>
      </c>
      <c r="C21" s="44">
        <f>B21/B22</f>
        <v>5.0340802779881497E-3</v>
      </c>
      <c r="D21" s="44">
        <f>VLOOKUP(A21,'Reservation data'!$C$7:$L$55,10,FALSE)</f>
        <v>70</v>
      </c>
      <c r="E21" s="44">
        <f>D21/D22</f>
        <v>6.2349692705085955E-3</v>
      </c>
      <c r="F21" s="44">
        <f>VLOOKUP(A21,'Reservation data'!$C$7:$L$55,6,FALSE)</f>
        <v>409</v>
      </c>
      <c r="G21" s="44">
        <f>F21/F22</f>
        <v>5.2056817024742899E-3</v>
      </c>
    </row>
    <row r="22" spans="1:7">
      <c r="A22" s="47" t="s">
        <v>168</v>
      </c>
      <c r="B22" s="44">
        <f>VLOOKUP(A22,'Reservation data'!$C$7:$L$55,8,FALSE)</f>
        <v>67341</v>
      </c>
      <c r="D22" s="44">
        <f>VLOOKUP(A22,'Reservation data'!$C$7:$L$55,10,FALSE)</f>
        <v>11227</v>
      </c>
      <c r="F22" s="44">
        <f>VLOOKUP(A22,'Reservation data'!$C$7:$L$55,6,FALSE)</f>
        <v>78568</v>
      </c>
    </row>
    <row r="23" spans="1:7">
      <c r="A23" s="47" t="s">
        <v>257</v>
      </c>
    </row>
    <row r="24" spans="1:7">
      <c r="A24" s="47" t="s">
        <v>196</v>
      </c>
      <c r="B24" s="44">
        <f>VLOOKUP(A24,'Reservation data'!$C$7:$L$55,8,FALSE)</f>
        <v>0</v>
      </c>
      <c r="C24" s="44">
        <f>B24/B25</f>
        <v>0</v>
      </c>
      <c r="D24" s="44">
        <f>VLOOKUP(A24,'Reservation data'!$C$7:$L$55,10,FALSE)</f>
        <v>0</v>
      </c>
      <c r="E24" s="44">
        <f>D24/D25</f>
        <v>0</v>
      </c>
      <c r="F24" s="44">
        <f>VLOOKUP(A24,'Reservation data'!$C$7:$L$55,6,FALSE)</f>
        <v>0</v>
      </c>
      <c r="G24" s="44">
        <f>F24/F25</f>
        <v>0</v>
      </c>
    </row>
    <row r="25" spans="1:7">
      <c r="A25" s="47" t="s">
        <v>180</v>
      </c>
      <c r="B25" s="44">
        <f>VLOOKUP(A25,'Reservation data'!$C$7:$L$55,8,FALSE)</f>
        <v>70508</v>
      </c>
      <c r="D25" s="44">
        <f>VLOOKUP(A25,'Reservation data'!$C$7:$L$55,10,FALSE)</f>
        <v>10886</v>
      </c>
      <c r="F25" s="44">
        <f>VLOOKUP(A25,'Reservation data'!$C$7:$L$55,6,FALSE)</f>
        <v>81394</v>
      </c>
    </row>
    <row r="26" spans="1:7">
      <c r="A26" s="47" t="s">
        <v>257</v>
      </c>
    </row>
    <row r="27" spans="1:7">
      <c r="A27" s="47" t="s">
        <v>198</v>
      </c>
      <c r="B27" s="44">
        <f>VLOOKUP(A27,'Reservation data'!$C$7:$L$55,8,FALSE)</f>
        <v>591</v>
      </c>
      <c r="C27" s="44">
        <f>B27/B28</f>
        <v>3.3483318961756496E-4</v>
      </c>
      <c r="D27" s="44">
        <f>VLOOKUP(A27,'Reservation data'!$C$7:$L$55,10,FALSE)</f>
        <v>315</v>
      </c>
      <c r="E27" s="44">
        <f>D27/D28</f>
        <v>1.8332392464513725E-3</v>
      </c>
      <c r="F27" s="44">
        <f>VLOOKUP(A27,'Reservation data'!$C$7:$L$55,6,FALSE)</f>
        <v>906</v>
      </c>
      <c r="G27" s="44">
        <f>F27/F28</f>
        <v>4.6776137974118237E-4</v>
      </c>
    </row>
    <row r="28" spans="1:7">
      <c r="A28" s="47" t="s">
        <v>166</v>
      </c>
      <c r="B28" s="44">
        <f>VLOOKUP(A28,'Reservation data'!$C$7:$L$55,8,FALSE)</f>
        <v>1765058</v>
      </c>
      <c r="D28" s="44">
        <f>VLOOKUP(A28,'Reservation data'!$C$7:$L$55,10,FALSE)</f>
        <v>171827</v>
      </c>
      <c r="F28" s="44">
        <f>VLOOKUP(A28,'Reservation data'!$C$7:$L$55,6,FALSE)</f>
        <v>1936885</v>
      </c>
    </row>
    <row r="29" spans="1:7">
      <c r="A29" s="47" t="s">
        <v>200</v>
      </c>
      <c r="B29" s="44">
        <f>VLOOKUP(A29,'Reservation data'!$C$7:$L$55,8,FALSE)</f>
        <v>2346</v>
      </c>
      <c r="C29" s="44">
        <f>B29/B30</f>
        <v>1.7370314975788181E-2</v>
      </c>
      <c r="D29" s="44">
        <f>VLOOKUP(A29,'Reservation data'!$C$7:$L$55,10,FALSE)</f>
        <v>1156</v>
      </c>
      <c r="E29" s="44">
        <f>D29/D30</f>
        <v>6.5380917368927094E-2</v>
      </c>
      <c r="F29" s="44">
        <f>VLOOKUP(A29,'Reservation data'!$C$7:$L$55,6,FALSE)</f>
        <v>3502</v>
      </c>
      <c r="G29" s="44">
        <f>F29/F30</f>
        <v>2.2928001361800194E-2</v>
      </c>
    </row>
    <row r="30" spans="1:7">
      <c r="A30" s="47" t="s">
        <v>174</v>
      </c>
      <c r="B30" s="44">
        <f>VLOOKUP(A30,'Reservation data'!$C$7:$L$55,8,FALSE)</f>
        <v>135058</v>
      </c>
      <c r="D30" s="44">
        <f>VLOOKUP(A30,'Reservation data'!$C$7:$L$55,10,FALSE)</f>
        <v>17681</v>
      </c>
      <c r="F30" s="44">
        <f>VLOOKUP(A30,'Reservation data'!$C$7:$L$55,6,FALSE)</f>
        <v>152739</v>
      </c>
    </row>
    <row r="31" spans="1:7">
      <c r="A31" s="47" t="s">
        <v>257</v>
      </c>
    </row>
    <row r="32" spans="1:7">
      <c r="A32" s="47" t="s">
        <v>202</v>
      </c>
      <c r="B32" s="44">
        <f>VLOOKUP(A32,'Reservation data'!$C$7:$L$55,8,FALSE)</f>
        <v>67</v>
      </c>
      <c r="C32" s="44">
        <f>B32/B33</f>
        <v>1.0445736736252942E-3</v>
      </c>
      <c r="D32" s="44">
        <f>VLOOKUP(A32,'Reservation data'!$C$7:$L$55,10,FALSE)</f>
        <v>16</v>
      </c>
      <c r="E32" s="44">
        <f>D32/D33</f>
        <v>2.328627565128802E-3</v>
      </c>
      <c r="F32" s="44">
        <f>VLOOKUP(A32,'Reservation data'!$C$7:$L$55,6,FALSE)</f>
        <v>83</v>
      </c>
      <c r="G32" s="44">
        <f>F32/F33</f>
        <v>1.168816538049907E-3</v>
      </c>
    </row>
    <row r="33" spans="1:7">
      <c r="A33" s="47" t="s">
        <v>156</v>
      </c>
      <c r="B33" s="44">
        <f>VLOOKUP(A33,'Reservation data'!$C$7:$L$55,8,FALSE)</f>
        <v>64141</v>
      </c>
      <c r="D33" s="44">
        <f>VLOOKUP(A33,'Reservation data'!$C$7:$L$55,10,FALSE)</f>
        <v>6871</v>
      </c>
      <c r="F33" s="44">
        <f>VLOOKUP(A33,'Reservation data'!$C$7:$L$55,6,FALSE)</f>
        <v>71012</v>
      </c>
    </row>
    <row r="34" spans="1:7">
      <c r="A34" s="47" t="s">
        <v>257</v>
      </c>
    </row>
    <row r="35" spans="1:7">
      <c r="A35" s="47" t="s">
        <v>204</v>
      </c>
      <c r="B35" s="44">
        <f>VLOOKUP(A35,'Reservation data'!$C$7:$L$55,8,FALSE)</f>
        <v>379</v>
      </c>
      <c r="C35" s="44">
        <f>B35/B36</f>
        <v>5.9088570493132314E-3</v>
      </c>
      <c r="D35" s="44">
        <f>VLOOKUP(A35,'Reservation data'!$C$7:$L$55,10,FALSE)</f>
        <v>49</v>
      </c>
      <c r="E35" s="44">
        <f>D35/D36</f>
        <v>7.1314219182069564E-3</v>
      </c>
      <c r="F35" s="44">
        <f>VLOOKUP(A35,'Reservation data'!$C$7:$L$55,6,FALSE)</f>
        <v>428</v>
      </c>
      <c r="G35" s="44">
        <f>F35/F36</f>
        <v>6.0271503407874722E-3</v>
      </c>
    </row>
    <row r="36" spans="1:7">
      <c r="A36" s="47" t="s">
        <v>156</v>
      </c>
      <c r="B36" s="44">
        <f>VLOOKUP(A36,'Reservation data'!$C$7:$L$55,8,FALSE)</f>
        <v>64141</v>
      </c>
      <c r="D36" s="44">
        <f>VLOOKUP(A36,'Reservation data'!$C$7:$L$55,10,FALSE)</f>
        <v>6871</v>
      </c>
      <c r="F36" s="44">
        <f>VLOOKUP(A36,'Reservation data'!$C$7:$L$55,6,FALSE)</f>
        <v>71012</v>
      </c>
    </row>
    <row r="37" spans="1:7">
      <c r="A37" s="47" t="s">
        <v>206</v>
      </c>
      <c r="B37" s="44">
        <f>VLOOKUP(A37,'Reservation data'!$C$7:$L$55,8,FALSE)</f>
        <v>1992</v>
      </c>
      <c r="C37" s="44">
        <f>B37/B38</f>
        <v>6.2166463814249603E-2</v>
      </c>
      <c r="D37" s="44">
        <f>VLOOKUP(A37,'Reservation data'!$C$7:$L$55,10,FALSE)</f>
        <v>388</v>
      </c>
      <c r="E37" s="44">
        <f>D37/D38</f>
        <v>4.8823455391971811E-2</v>
      </c>
      <c r="F37" s="44">
        <f>VLOOKUP(A37,'Reservation data'!$C$7:$L$55,6,FALSE)</f>
        <v>2380</v>
      </c>
      <c r="G37" s="44">
        <f>F37/F38</f>
        <v>5.951487871967992E-2</v>
      </c>
    </row>
    <row r="38" spans="1:7">
      <c r="A38" s="47" t="s">
        <v>170</v>
      </c>
      <c r="B38" s="44">
        <f>VLOOKUP(A38,'Reservation data'!$C$7:$L$55,8,FALSE)</f>
        <v>32043</v>
      </c>
      <c r="D38" s="44">
        <f>VLOOKUP(A38,'Reservation data'!$C$7:$L$55,10,FALSE)</f>
        <v>7947</v>
      </c>
      <c r="F38" s="44">
        <f>VLOOKUP(A38,'Reservation data'!$C$7:$L$55,6,FALSE)</f>
        <v>39990</v>
      </c>
    </row>
    <row r="39" spans="1:7">
      <c r="A39" s="47" t="s">
        <v>208</v>
      </c>
      <c r="B39" s="44">
        <f>VLOOKUP(A39,'Reservation data'!$C$7:$L$55,8,FALSE)</f>
        <v>0</v>
      </c>
      <c r="C39" s="44">
        <f>B39/B40</f>
        <v>0</v>
      </c>
      <c r="D39" s="44">
        <f>VLOOKUP(A39,'Reservation data'!$C$7:$L$55,10,FALSE)</f>
        <v>0</v>
      </c>
      <c r="E39" s="44">
        <f>D39/D40</f>
        <v>0</v>
      </c>
      <c r="F39" s="44">
        <f>VLOOKUP(A39,'Reservation data'!$C$7:$L$55,6,FALSE)</f>
        <v>0</v>
      </c>
      <c r="G39" s="44">
        <f>F39/F40</f>
        <v>0</v>
      </c>
    </row>
    <row r="40" spans="1:7">
      <c r="A40" s="47" t="s">
        <v>156</v>
      </c>
      <c r="B40" s="44">
        <f>VLOOKUP(A40,'Reservation data'!$C$7:$L$55,8,FALSE)</f>
        <v>64141</v>
      </c>
      <c r="D40" s="44">
        <f>VLOOKUP(A40,'Reservation data'!$C$7:$L$55,10,FALSE)</f>
        <v>6871</v>
      </c>
      <c r="F40" s="44">
        <f>VLOOKUP(A40,'Reservation data'!$C$7:$L$55,6,FALSE)</f>
        <v>71012</v>
      </c>
    </row>
    <row r="41" spans="1:7">
      <c r="A41" s="47" t="s">
        <v>257</v>
      </c>
    </row>
    <row r="42" spans="1:7">
      <c r="A42" s="47" t="s">
        <v>210</v>
      </c>
      <c r="B42" s="44">
        <f>VLOOKUP(A42,'Reservation data'!$C$7:$L$55,8,FALSE)</f>
        <v>447</v>
      </c>
      <c r="C42" s="44">
        <f>B42/B43</f>
        <v>6.6378580656657905E-3</v>
      </c>
      <c r="D42" s="44">
        <f>VLOOKUP(A42,'Reservation data'!$C$7:$L$55,10,FALSE)</f>
        <v>118</v>
      </c>
      <c r="E42" s="44">
        <f>D42/D43</f>
        <v>1.0510376770285918E-2</v>
      </c>
      <c r="F42" s="44">
        <f>VLOOKUP(A42,'Reservation data'!$C$7:$L$55,6,FALSE)</f>
        <v>565</v>
      </c>
      <c r="G42" s="44">
        <f>F42/F43</f>
        <v>7.1912228897260972E-3</v>
      </c>
    </row>
    <row r="43" spans="1:7">
      <c r="A43" s="47" t="s">
        <v>168</v>
      </c>
      <c r="B43" s="44">
        <f>VLOOKUP(A43,'Reservation data'!$C$7:$L$55,8,FALSE)</f>
        <v>67341</v>
      </c>
      <c r="D43" s="44">
        <f>VLOOKUP(A43,'Reservation data'!$C$7:$L$55,10,FALSE)</f>
        <v>11227</v>
      </c>
      <c r="F43" s="44">
        <f>VLOOKUP(A43,'Reservation data'!$C$7:$L$55,6,FALSE)</f>
        <v>78568</v>
      </c>
    </row>
    <row r="44" spans="1:7">
      <c r="A44" s="47" t="s">
        <v>212</v>
      </c>
      <c r="B44" s="44">
        <f>VLOOKUP(A44,'Reservation data'!$C$7:$L$55,8,FALSE)</f>
        <v>0</v>
      </c>
      <c r="C44" s="44">
        <f>B44/B45</f>
        <v>0</v>
      </c>
      <c r="D44" s="44">
        <f>VLOOKUP(A44,'Reservation data'!$C$7:$L$55,10,FALSE)</f>
        <v>0</v>
      </c>
      <c r="E44" s="44">
        <f>D44/D45</f>
        <v>0</v>
      </c>
      <c r="F44" s="44">
        <f>VLOOKUP(A44,'Reservation data'!$C$7:$L$55,6,FALSE)</f>
        <v>0</v>
      </c>
      <c r="G44" s="44">
        <f>F44/F45</f>
        <v>0</v>
      </c>
    </row>
    <row r="45" spans="1:7">
      <c r="A45" s="47" t="s">
        <v>178</v>
      </c>
      <c r="B45" s="44">
        <f>VLOOKUP(A45,'Reservation data'!$C$7:$L$55,8,FALSE)</f>
        <v>81263</v>
      </c>
      <c r="D45" s="44">
        <f>VLOOKUP(A45,'Reservation data'!$C$7:$L$55,10,FALSE)</f>
        <v>9943</v>
      </c>
      <c r="F45" s="44">
        <f>VLOOKUP(A45,'Reservation data'!$C$7:$L$55,6,FALSE)</f>
        <v>91206</v>
      </c>
    </row>
    <row r="46" spans="1:7">
      <c r="A46" s="47" t="s">
        <v>257</v>
      </c>
    </row>
    <row r="47" spans="1:7" ht="14.25" customHeight="1">
      <c r="A47" s="47" t="s">
        <v>214</v>
      </c>
      <c r="B47" s="44">
        <f>VLOOKUP(A47,'Reservation data'!$C$7:$L$55,8,FALSE)</f>
        <v>0</v>
      </c>
      <c r="C47" s="44">
        <f>B47/B48</f>
        <v>0</v>
      </c>
      <c r="D47" s="44">
        <f>VLOOKUP(A47,'Reservation data'!$C$7:$L$55,10,FALSE)</f>
        <v>0</v>
      </c>
      <c r="E47" s="44">
        <f>D47/D48</f>
        <v>0</v>
      </c>
      <c r="F47" s="44">
        <f>VLOOKUP(A47,'Reservation data'!$C$7:$L$55,6,FALSE)</f>
        <v>0</v>
      </c>
      <c r="G47" s="44">
        <f>F47/F48</f>
        <v>0</v>
      </c>
    </row>
    <row r="48" spans="1:7">
      <c r="A48" s="47" t="s">
        <v>156</v>
      </c>
      <c r="B48" s="44">
        <f>VLOOKUP(A48,'Reservation data'!$C$7:$L$55,8,FALSE)</f>
        <v>64141</v>
      </c>
      <c r="D48" s="44">
        <f>VLOOKUP(A48,'Reservation data'!$C$7:$L$55,10,FALSE)</f>
        <v>6871</v>
      </c>
      <c r="F48" s="44">
        <f>VLOOKUP(A48,'Reservation data'!$C$7:$L$55,6,FALSE)</f>
        <v>71012</v>
      </c>
    </row>
    <row r="49" spans="1:7">
      <c r="A49" s="47" t="s">
        <v>216</v>
      </c>
      <c r="B49" s="44">
        <f>VLOOKUP(A49,'Reservation data'!$C$7:$L$55,8,FALSE)</f>
        <v>71</v>
      </c>
      <c r="C49" s="44">
        <f>B49/B50</f>
        <v>1.0543353974547453E-3</v>
      </c>
      <c r="D49" s="44">
        <f>VLOOKUP(A49,'Reservation data'!$C$7:$L$55,10,FALSE)</f>
        <v>39</v>
      </c>
      <c r="E49" s="44">
        <f>D49/D50</f>
        <v>3.4737685935690744E-3</v>
      </c>
      <c r="F49" s="44">
        <f>VLOOKUP(A49,'Reservation data'!$C$7:$L$55,6,FALSE)</f>
        <v>110</v>
      </c>
      <c r="G49" s="44">
        <f>F49/F50</f>
        <v>1.4000610935749923E-3</v>
      </c>
    </row>
    <row r="50" spans="1:7">
      <c r="A50" s="47" t="s">
        <v>168</v>
      </c>
      <c r="B50" s="44">
        <f>VLOOKUP(A50,'Reservation data'!$C$7:$L$55,8,FALSE)</f>
        <v>67341</v>
      </c>
      <c r="D50" s="44">
        <f>VLOOKUP(A50,'Reservation data'!$C$7:$L$55,10,FALSE)</f>
        <v>11227</v>
      </c>
      <c r="F50" s="44">
        <f>VLOOKUP(A50,'Reservation data'!$C$7:$L$55,6,FALSE)</f>
        <v>78568</v>
      </c>
    </row>
    <row r="51" spans="1:7">
      <c r="A51" s="47" t="s">
        <v>257</v>
      </c>
    </row>
    <row r="52" spans="1:7">
      <c r="A52" s="47" t="s">
        <v>218</v>
      </c>
      <c r="B52" s="44">
        <f>VLOOKUP(A52,'Reservation data'!$C$7:$L$55,8,FALSE)</f>
        <v>401</v>
      </c>
      <c r="C52" s="44">
        <f>B52/B53</f>
        <v>2.9690947592886019E-3</v>
      </c>
      <c r="D52" s="44">
        <f>VLOOKUP(A52,'Reservation data'!$C$7:$L$55,10,FALSE)</f>
        <v>107</v>
      </c>
      <c r="E52" s="44">
        <f>D52/D53</f>
        <v>6.0516939087155702E-3</v>
      </c>
      <c r="F52" s="44">
        <f>VLOOKUP(A52,'Reservation data'!$C$7:$L$55,6,FALSE)</f>
        <v>508</v>
      </c>
      <c r="G52" s="44">
        <f>F52/F53</f>
        <v>3.3259350918887778E-3</v>
      </c>
    </row>
    <row r="53" spans="1:7">
      <c r="A53" s="47" t="s">
        <v>174</v>
      </c>
      <c r="B53" s="44">
        <f>VLOOKUP(A53,'Reservation data'!$C$7:$L$55,8,FALSE)</f>
        <v>135058</v>
      </c>
      <c r="D53" s="44">
        <f>VLOOKUP(A53,'Reservation data'!$C$7:$L$55,10,FALSE)</f>
        <v>17681</v>
      </c>
      <c r="F53" s="44">
        <f>VLOOKUP(A53,'Reservation data'!$C$7:$L$55,6,FALSE)</f>
        <v>152739</v>
      </c>
    </row>
    <row r="54" spans="1:7">
      <c r="A54" s="47" t="s">
        <v>220</v>
      </c>
      <c r="B54" s="44">
        <f>VLOOKUP(A54,'Reservation data'!$C$7:$L$55,8,FALSE)</f>
        <v>12584</v>
      </c>
      <c r="C54" s="44">
        <f>B54/B55</f>
        <v>0.68051049102314509</v>
      </c>
      <c r="D54" s="44">
        <f>VLOOKUP(A54,'Reservation data'!$C$7:$L$55,10,FALSE)</f>
        <v>3862</v>
      </c>
      <c r="E54" s="44">
        <f>D54/D55</f>
        <v>0.83000214915108528</v>
      </c>
      <c r="F54" s="44">
        <f>VLOOKUP(A54,'Reservation data'!$C$7:$L$55,6,FALSE)</f>
        <v>16446</v>
      </c>
      <c r="G54" s="44">
        <f>F54/F55</f>
        <v>0.71056383668178869</v>
      </c>
    </row>
    <row r="55" spans="1:7">
      <c r="A55" s="47" t="s">
        <v>152</v>
      </c>
      <c r="B55" s="44">
        <f>VLOOKUP(A55,'Reservation data'!$C$7:$L$55,8,FALSE)</f>
        <v>18492</v>
      </c>
      <c r="D55" s="44">
        <f>VLOOKUP(A55,'Reservation data'!$C$7:$L$55,10,FALSE)</f>
        <v>4653</v>
      </c>
      <c r="F55" s="44">
        <f>VLOOKUP(A55,'Reservation data'!$C$7:$L$55,6,FALSE)</f>
        <v>23145</v>
      </c>
    </row>
    <row r="57" spans="1:7">
      <c r="A57" s="47" t="s">
        <v>222</v>
      </c>
      <c r="B57" s="44">
        <f>VLOOKUP(A57,'Reservation data'!$C$7:$L$55,8,FALSE)</f>
        <v>7347</v>
      </c>
      <c r="C57" s="44">
        <f>B57/B58</f>
        <v>0.11454451910634383</v>
      </c>
      <c r="D57" s="44">
        <f>VLOOKUP(A57,'Reservation data'!$C$7:$L$55,10,FALSE)</f>
        <v>1904</v>
      </c>
      <c r="E57" s="44">
        <f>D57/D58</f>
        <v>0.27710668025032748</v>
      </c>
      <c r="F57" s="44">
        <f>VLOOKUP(A57,'Reservation data'!$C$7:$L$55,6,FALSE)</f>
        <v>9251</v>
      </c>
      <c r="G57" s="44">
        <f>F57/F58</f>
        <v>0.13027375654818904</v>
      </c>
    </row>
    <row r="58" spans="1:7">
      <c r="A58" s="47" t="s">
        <v>156</v>
      </c>
      <c r="B58" s="44">
        <f>VLOOKUP(A58,'Reservation data'!$C$7:$L$55,8,FALSE)</f>
        <v>64141</v>
      </c>
      <c r="D58" s="44">
        <f>VLOOKUP(A58,'Reservation data'!$C$7:$L$55,10,FALSE)</f>
        <v>6871</v>
      </c>
      <c r="F58" s="44">
        <f>VLOOKUP(A58,'Reservation data'!$C$7:$L$55,6,FALSE)</f>
        <v>71012</v>
      </c>
    </row>
    <row r="59" spans="1:7">
      <c r="A59" s="47" t="s">
        <v>224</v>
      </c>
      <c r="B59" s="44">
        <f>VLOOKUP(A59,'Reservation data'!$C$7:$L$55,8,FALSE)</f>
        <v>4870</v>
      </c>
      <c r="C59" s="44">
        <f>B59/B60</f>
        <v>0.15198327247760821</v>
      </c>
      <c r="D59" s="44">
        <f>VLOOKUP(A59,'Reservation data'!$C$7:$L$55,10,FALSE)</f>
        <v>2257</v>
      </c>
      <c r="E59" s="44">
        <f>D59/D60</f>
        <v>0.28400654334969172</v>
      </c>
      <c r="F59" s="44">
        <f>VLOOKUP(A59,'Reservation data'!$C$7:$L$55,6,FALSE)</f>
        <v>7127</v>
      </c>
      <c r="G59" s="44">
        <f>F59/F60</f>
        <v>0.17821955488872218</v>
      </c>
    </row>
    <row r="60" spans="1:7">
      <c r="A60" s="47" t="s">
        <v>170</v>
      </c>
      <c r="B60" s="44">
        <f>VLOOKUP(A60,'Reservation data'!$C$7:$L$55,8,FALSE)</f>
        <v>32043</v>
      </c>
      <c r="D60" s="44">
        <f>VLOOKUP(A60,'Reservation data'!$C$7:$L$55,10,FALSE)</f>
        <v>7947</v>
      </c>
      <c r="F60" s="44">
        <f>VLOOKUP(A60,'Reservation data'!$C$7:$L$55,6,FALSE)</f>
        <v>39990</v>
      </c>
    </row>
    <row r="61" spans="1:7">
      <c r="A61" s="47" t="s">
        <v>257</v>
      </c>
    </row>
    <row r="62" spans="1:7">
      <c r="A62" s="47" t="s">
        <v>226</v>
      </c>
      <c r="B62" s="44">
        <f>VLOOKUP(A62,'Reservation data'!$C$7:$L$55,8,FALSE)</f>
        <v>996</v>
      </c>
      <c r="C62" s="44">
        <f>B62/B63</f>
        <v>2.3824616378227744E-3</v>
      </c>
      <c r="D62" s="44">
        <f>VLOOKUP(A62,'Reservation data'!$C$7:$L$55,10,FALSE)</f>
        <v>284</v>
      </c>
      <c r="E62" s="44">
        <f>D62/D63</f>
        <v>5.6240964809790676E-3</v>
      </c>
      <c r="F62" s="44">
        <f>VLOOKUP(A62,'Reservation data'!$C$7:$L$55,6,FALSE)</f>
        <v>1280</v>
      </c>
      <c r="G62" s="44">
        <f>F62/F63</f>
        <v>2.7318205876829039E-3</v>
      </c>
    </row>
    <row r="63" spans="1:7">
      <c r="A63" s="47" t="s">
        <v>172</v>
      </c>
      <c r="B63" s="44">
        <f>VLOOKUP(A63,'Reservation data'!$C$7:$L$55,8,FALSE)</f>
        <v>418055</v>
      </c>
      <c r="D63" s="44">
        <f>VLOOKUP(A63,'Reservation data'!$C$7:$L$55,10,FALSE)</f>
        <v>50497</v>
      </c>
      <c r="F63" s="44">
        <f>VLOOKUP(A63,'Reservation data'!$C$7:$L$55,6,FALSE)</f>
        <v>468552</v>
      </c>
    </row>
    <row r="64" spans="1:7">
      <c r="A64" s="47" t="s">
        <v>257</v>
      </c>
    </row>
    <row r="65" spans="1:7">
      <c r="A65" s="47" t="s">
        <v>228</v>
      </c>
      <c r="B65" s="44">
        <f>VLOOKUP(A65,'Reservation data'!$C$7:$L$55,8,FALSE)</f>
        <v>1694</v>
      </c>
      <c r="C65" s="44">
        <f>B65/B66</f>
        <v>9.5974183284628603E-4</v>
      </c>
      <c r="D65" s="44">
        <f>VLOOKUP(A65,'Reservation data'!$C$7:$L$55,10,FALSE)</f>
        <v>303</v>
      </c>
      <c r="E65" s="44">
        <f>D65/D66</f>
        <v>1.7634015608722726E-3</v>
      </c>
      <c r="F65" s="44">
        <f>VLOOKUP(A65,'Reservation data'!$C$7:$L$55,6,FALSE)</f>
        <v>1997</v>
      </c>
      <c r="G65" s="44">
        <f>F65/F66</f>
        <v>1.0310369485023634E-3</v>
      </c>
    </row>
    <row r="66" spans="1:7">
      <c r="A66" s="47" t="s">
        <v>166</v>
      </c>
      <c r="B66" s="44">
        <f>VLOOKUP(A66,'Reservation data'!$C$7:$L$55,8,FALSE)</f>
        <v>1765058</v>
      </c>
      <c r="D66" s="44">
        <f>VLOOKUP(A66,'Reservation data'!$C$7:$L$55,10,FALSE)</f>
        <v>171827</v>
      </c>
      <c r="F66" s="44">
        <f>VLOOKUP(A66,'Reservation data'!$C$7:$L$55,6,FALSE)</f>
        <v>1936885</v>
      </c>
    </row>
    <row r="67" spans="1:7">
      <c r="A67" s="47" t="s">
        <v>257</v>
      </c>
    </row>
    <row r="68" spans="1:7">
      <c r="A68" s="47" t="s">
        <v>230</v>
      </c>
      <c r="B68" s="44">
        <f>VLOOKUP(A68,'Reservation data'!$C$7:$L$55,8,FALSE)</f>
        <v>1303</v>
      </c>
      <c r="C68" s="44">
        <f>B68/B69</f>
        <v>7.1703720008804761E-2</v>
      </c>
      <c r="D68" s="44">
        <f>VLOOKUP(A68,'Reservation data'!$C$7:$L$55,10,FALSE)</f>
        <v>535</v>
      </c>
      <c r="E68" s="44">
        <f>D68/D69</f>
        <v>0.21442885771543085</v>
      </c>
      <c r="F68" s="44">
        <f>VLOOKUP(A68,'Reservation data'!$C$7:$L$55,6,FALSE)</f>
        <v>1838</v>
      </c>
      <c r="G68" s="44">
        <f>F68/F69</f>
        <v>8.8934049450815303E-2</v>
      </c>
    </row>
    <row r="69" spans="1:7">
      <c r="A69" s="47" t="s">
        <v>158</v>
      </c>
      <c r="B69" s="44">
        <f>VLOOKUP(A69,'Reservation data'!$C$7:$L$55,8,FALSE)</f>
        <v>18172</v>
      </c>
      <c r="D69" s="44">
        <f>VLOOKUP(A69,'Reservation data'!$C$7:$L$55,10,FALSE)</f>
        <v>2495</v>
      </c>
      <c r="F69" s="44">
        <f>VLOOKUP(A69,'Reservation data'!$C$7:$L$55,6,FALSE)</f>
        <v>20667</v>
      </c>
    </row>
    <row r="70" spans="1:7">
      <c r="A70" s="47" t="s">
        <v>232</v>
      </c>
      <c r="B70" s="44">
        <f>VLOOKUP(A70,'Reservation data'!$C$7:$L$55,8,FALSE)</f>
        <v>1077</v>
      </c>
      <c r="C70" s="44">
        <f>B70/B71</f>
        <v>9.0246354952237304E-2</v>
      </c>
      <c r="D70" s="44">
        <f>VLOOKUP(A70,'Reservation data'!$C$7:$L$55,10,FALSE)</f>
        <v>490</v>
      </c>
      <c r="E70" s="44">
        <f>D70/D71</f>
        <v>0.2708678828081813</v>
      </c>
      <c r="F70" s="44">
        <f>VLOOKUP(A70,'Reservation data'!$C$7:$L$55,6,FALSE)</f>
        <v>1567</v>
      </c>
      <c r="G70" s="44">
        <f>F70/F71</f>
        <v>0.11402168376628101</v>
      </c>
    </row>
    <row r="71" spans="1:7">
      <c r="A71" s="47" t="s">
        <v>160</v>
      </c>
      <c r="B71" s="44">
        <f>VLOOKUP(A71,'Reservation data'!$C$7:$L$55,8,FALSE)</f>
        <v>11934</v>
      </c>
      <c r="D71" s="44">
        <f>VLOOKUP(A71,'Reservation data'!$C$7:$L$55,10,FALSE)</f>
        <v>1809</v>
      </c>
      <c r="F71" s="44">
        <f>VLOOKUP(A71,'Reservation data'!$C$7:$L$55,6,FALSE)</f>
        <v>13743</v>
      </c>
    </row>
    <row r="72" spans="1:7">
      <c r="A72" s="47" t="s">
        <v>234</v>
      </c>
      <c r="B72" s="44">
        <f>VLOOKUP(A72,'Reservation data'!$C$7:$L$55,8,FALSE)</f>
        <v>0</v>
      </c>
      <c r="C72" s="44">
        <f>B72/B73</f>
        <v>0</v>
      </c>
      <c r="D72" s="44">
        <f>VLOOKUP(A72,'Reservation data'!$C$7:$L$55,10,FALSE)</f>
        <v>0</v>
      </c>
      <c r="E72" s="44">
        <f>D72/D73</f>
        <v>0</v>
      </c>
      <c r="F72" s="44">
        <f>VLOOKUP(A72,'Reservation data'!$C$7:$L$55,6,FALSE)</f>
        <v>0</v>
      </c>
      <c r="G72" s="44">
        <f>F72/F73</f>
        <v>0</v>
      </c>
    </row>
    <row r="73" spans="1:7">
      <c r="A73" s="47" t="s">
        <v>174</v>
      </c>
      <c r="B73" s="44">
        <f>VLOOKUP(A73,'Reservation data'!$C$7:$L$55,8,FALSE)</f>
        <v>135058</v>
      </c>
      <c r="D73" s="44">
        <f>VLOOKUP(A73,'Reservation data'!$C$7:$L$55,10,FALSE)</f>
        <v>17681</v>
      </c>
      <c r="F73" s="44">
        <f>VLOOKUP(A73,'Reservation data'!$C$7:$L$55,6,FALSE)</f>
        <v>152739</v>
      </c>
    </row>
    <row r="74" spans="1:7">
      <c r="A74" s="47" t="s">
        <v>257</v>
      </c>
    </row>
    <row r="75" spans="1:7">
      <c r="A75" s="47" t="s">
        <v>236</v>
      </c>
      <c r="B75" s="44">
        <f>VLOOKUP(A75,'Reservation data'!$C$7:$L$55,8,FALSE)</f>
        <v>125</v>
      </c>
      <c r="C75" s="44">
        <f>B75/B76</f>
        <v>7.0819202541786159E-5</v>
      </c>
      <c r="D75" s="44">
        <f>VLOOKUP(A75,'Reservation data'!$C$7:$L$55,10,FALSE)</f>
        <v>76</v>
      </c>
      <c r="E75" s="44">
        <f>D75/D76</f>
        <v>4.4230534200096611E-4</v>
      </c>
      <c r="F75" s="44">
        <f>VLOOKUP(A75,'Reservation data'!$C$7:$L$55,6,FALSE)</f>
        <v>201</v>
      </c>
      <c r="G75" s="44">
        <f>F75/F76</f>
        <v>1.0377487563794444E-4</v>
      </c>
    </row>
    <row r="76" spans="1:7">
      <c r="A76" s="47" t="s">
        <v>166</v>
      </c>
      <c r="B76" s="44">
        <f>VLOOKUP(A76,'Reservation data'!$C$7:$L$55,8,FALSE)</f>
        <v>1765058</v>
      </c>
      <c r="D76" s="44">
        <f>VLOOKUP(A76,'Reservation data'!$C$7:$L$55,10,FALSE)</f>
        <v>171827</v>
      </c>
      <c r="F76" s="44">
        <f>VLOOKUP(A76,'Reservation data'!$C$7:$L$55,6,FALSE)</f>
        <v>1936885</v>
      </c>
    </row>
    <row r="77" spans="1:7">
      <c r="A77" s="47" t="s">
        <v>238</v>
      </c>
      <c r="B77" s="44">
        <f>VLOOKUP(A77,'Reservation data'!$C$7:$L$55,8,FALSE)</f>
        <v>2301</v>
      </c>
      <c r="C77" s="44">
        <f>B77/B78</f>
        <v>5.5040604705122531E-3</v>
      </c>
      <c r="D77" s="44">
        <f>VLOOKUP(A77,'Reservation data'!$C$7:$L$55,10,FALSE)</f>
        <v>799</v>
      </c>
      <c r="E77" s="44">
        <f>D77/D78</f>
        <v>1.5822722141909419E-2</v>
      </c>
      <c r="F77" s="44">
        <f>VLOOKUP(A77,'Reservation data'!$C$7:$L$55,6,FALSE)</f>
        <v>3100</v>
      </c>
      <c r="G77" s="44">
        <f>F77/F78</f>
        <v>6.6161279857945331E-3</v>
      </c>
    </row>
    <row r="78" spans="1:7">
      <c r="A78" s="47" t="s">
        <v>172</v>
      </c>
      <c r="B78" s="44">
        <f>VLOOKUP(A78,'Reservation data'!$C$7:$L$55,8,FALSE)</f>
        <v>418055</v>
      </c>
      <c r="D78" s="44">
        <f>VLOOKUP(A78,'Reservation data'!$C$7:$L$55,10,FALSE)</f>
        <v>50497</v>
      </c>
      <c r="F78" s="44">
        <f>VLOOKUP(A78,'Reservation data'!$C$7:$L$55,6,FALSE)</f>
        <v>468552</v>
      </c>
    </row>
    <row r="79" spans="1:7">
      <c r="A79" s="47" t="s">
        <v>240</v>
      </c>
      <c r="B79" s="44">
        <f>VLOOKUP(A79,'Reservation data'!$C$7:$L$55,8,FALSE)</f>
        <v>110</v>
      </c>
      <c r="C79" s="44">
        <f>B79/B80</f>
        <v>8.1446489656295808E-4</v>
      </c>
      <c r="D79" s="44">
        <f>VLOOKUP(A79,'Reservation data'!$C$7:$L$55,10,FALSE)</f>
        <v>160</v>
      </c>
      <c r="E79" s="44">
        <f>D79/D80</f>
        <v>9.0492619195746849E-3</v>
      </c>
      <c r="F79" s="44">
        <f>VLOOKUP(A79,'Reservation data'!$C$7:$L$55,6,FALSE)</f>
        <v>270</v>
      </c>
      <c r="G79" s="44">
        <f>F79/F80</f>
        <v>1.7677214071062401E-3</v>
      </c>
    </row>
    <row r="80" spans="1:7">
      <c r="A80" s="47" t="s">
        <v>174</v>
      </c>
      <c r="B80" s="44">
        <f>VLOOKUP(A80,'Reservation data'!$C$7:$L$55,8,FALSE)</f>
        <v>135058</v>
      </c>
      <c r="D80" s="44">
        <f>VLOOKUP(A80,'Reservation data'!$C$7:$L$55,10,FALSE)</f>
        <v>17681</v>
      </c>
      <c r="F80" s="44">
        <f>VLOOKUP(A80,'Reservation data'!$C$7:$L$55,6,FALSE)</f>
        <v>152739</v>
      </c>
    </row>
    <row r="81" spans="1:8" s="37" customFormat="1">
      <c r="A81" s="47"/>
      <c r="B81" s="44"/>
      <c r="C81" s="44"/>
      <c r="D81" s="44"/>
      <c r="E81" s="44"/>
      <c r="F81" s="44"/>
      <c r="G81" s="44"/>
      <c r="H81" s="18"/>
    </row>
    <row r="82" spans="1:8">
      <c r="A82" s="45" t="s">
        <v>242</v>
      </c>
      <c r="B82" s="44">
        <f>VLOOKUP(A82,'Reservation data'!$C$7:$L$55,8,FALSE)</f>
        <v>32</v>
      </c>
      <c r="C82" s="44">
        <f>B82/B83</f>
        <v>1.7609509134932863E-3</v>
      </c>
      <c r="D82" s="44">
        <f>VLOOKUP(A82,'Reservation data'!$C$7:$L$55,10,FALSE)</f>
        <v>5</v>
      </c>
      <c r="E82" s="44">
        <f>D82/D83</f>
        <v>2.004008016032064E-3</v>
      </c>
      <c r="F82" s="44">
        <f>VLOOKUP(A82,'Reservation data'!$C$7:$L$55,6,FALSE)</f>
        <v>37</v>
      </c>
      <c r="G82" s="44">
        <f>F82/F83</f>
        <v>1.790293704940243E-3</v>
      </c>
    </row>
    <row r="83" spans="1:8">
      <c r="A83" s="45" t="s">
        <v>158</v>
      </c>
      <c r="B83" s="44">
        <f>VLOOKUP(A83,'Reservation data'!$C$7:$L$55,8,FALSE)</f>
        <v>18172</v>
      </c>
      <c r="D83" s="44">
        <f>VLOOKUP(A83,'Reservation data'!$C$7:$L$55,10,FALSE)</f>
        <v>2495</v>
      </c>
      <c r="F83" s="44">
        <f>VLOOKUP(A83,'Reservation data'!$C$7:$L$55,6,FALSE)</f>
        <v>20667</v>
      </c>
    </row>
    <row r="84" spans="1:8">
      <c r="A84" s="45" t="s">
        <v>257</v>
      </c>
    </row>
    <row r="85" spans="1:8">
      <c r="A85" s="45" t="s">
        <v>244</v>
      </c>
      <c r="B85" s="44">
        <f>VLOOKUP(A85,'Reservation data'!$C$7:$L$55,8,FALSE)</f>
        <v>310</v>
      </c>
      <c r="C85" s="44">
        <f>B85/B86</f>
        <v>3.8147742515043746E-3</v>
      </c>
      <c r="D85" s="44">
        <f>VLOOKUP(A85,'Reservation data'!$C$7:$L$55,10,FALSE)</f>
        <v>84</v>
      </c>
      <c r="E85" s="44">
        <f>D85/D86</f>
        <v>8.4481544805390732E-3</v>
      </c>
      <c r="F85" s="44">
        <f>VLOOKUP(A85,'Reservation data'!$C$7:$L$55,6,FALSE)</f>
        <v>394</v>
      </c>
      <c r="G85" s="44">
        <f>F85/F86</f>
        <v>4.3198912352257531E-3</v>
      </c>
    </row>
    <row r="86" spans="1:8">
      <c r="A86" s="45" t="s">
        <v>178</v>
      </c>
      <c r="B86" s="44">
        <f>VLOOKUP(A86,'Reservation data'!$C$7:$L$55,8,FALSE)</f>
        <v>81263</v>
      </c>
      <c r="D86" s="44">
        <f>VLOOKUP(A86,'Reservation data'!$C$7:$L$55,10,FALSE)</f>
        <v>9943</v>
      </c>
      <c r="F86" s="44">
        <f>VLOOKUP(A86,'Reservation data'!$C$7:$L$55,6,FALSE)</f>
        <v>91206</v>
      </c>
    </row>
    <row r="87" spans="1:8">
      <c r="A87" s="45" t="s">
        <v>257</v>
      </c>
    </row>
    <row r="88" spans="1:8">
      <c r="A88" s="45" t="s">
        <v>246</v>
      </c>
      <c r="B88" s="44">
        <f>VLOOKUP(A88,'Reservation data'!$C$7:$L$55,8,FALSE)</f>
        <v>44</v>
      </c>
      <c r="C88" s="44">
        <f>B88/B89</f>
        <v>5.4145182924578226E-4</v>
      </c>
      <c r="D88" s="44">
        <f>VLOOKUP(A88,'Reservation data'!$C$7:$L$55,10,FALSE)</f>
        <v>3</v>
      </c>
      <c r="E88" s="44">
        <f>D88/D89</f>
        <v>3.0171980287639546E-4</v>
      </c>
      <c r="F88" s="44">
        <f>VLOOKUP(A88,'Reservation data'!$C$7:$L$55,6,FALSE)</f>
        <v>47</v>
      </c>
      <c r="G88" s="44">
        <f>F88/F89</f>
        <v>5.1531697476043246E-4</v>
      </c>
    </row>
    <row r="89" spans="1:8">
      <c r="A89" s="45" t="s">
        <v>178</v>
      </c>
      <c r="B89" s="44">
        <f>VLOOKUP(A89,'Reservation data'!$C$7:$L$55,8,FALSE)</f>
        <v>81263</v>
      </c>
      <c r="D89" s="44">
        <f>VLOOKUP(A89,'Reservation data'!$C$7:$L$55,10,FALSE)</f>
        <v>9943</v>
      </c>
      <c r="F89" s="44">
        <f>VLOOKUP(A89,'Reservation data'!$C$7:$L$55,6,FALSE)</f>
        <v>91206</v>
      </c>
    </row>
    <row r="90" spans="1:8">
      <c r="A90" s="45" t="s">
        <v>257</v>
      </c>
    </row>
    <row r="91" spans="1:8">
      <c r="A91" s="45" t="s">
        <v>248</v>
      </c>
      <c r="B91" s="44">
        <f>VLOOKUP(A91,'Reservation data'!$C$7:$L$55,8,FALSE)</f>
        <v>0</v>
      </c>
      <c r="C91" s="44">
        <f>B91/B92</f>
        <v>0</v>
      </c>
      <c r="D91" s="44">
        <f>VLOOKUP(A91,'Reservation data'!$C$7:$L$55,10,FALSE)</f>
        <v>0</v>
      </c>
      <c r="E91" s="44">
        <f>D91/D92</f>
        <v>0</v>
      </c>
      <c r="F91" s="44">
        <f>VLOOKUP(A91,'Reservation data'!$C$7:$L$55,6,FALSE)</f>
        <v>0</v>
      </c>
      <c r="G91" s="44">
        <f>F91/F92</f>
        <v>0</v>
      </c>
    </row>
    <row r="92" spans="1:8">
      <c r="A92" s="45" t="s">
        <v>152</v>
      </c>
      <c r="B92" s="44">
        <f>VLOOKUP(A92,'Reservation data'!$C$7:$L$55,8,FALSE)</f>
        <v>18492</v>
      </c>
      <c r="D92" s="44">
        <f>VLOOKUP(A92,'Reservation data'!$C$7:$L$55,10,FALSE)</f>
        <v>4653</v>
      </c>
      <c r="F92" s="44">
        <f>VLOOKUP(A92,'Reservation data'!$C$7:$L$55,6,FALSE)</f>
        <v>23145</v>
      </c>
    </row>
    <row r="93" spans="1:8">
      <c r="A93" s="45"/>
    </row>
  </sheetData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9"/>
  <sheetViews>
    <sheetView topLeftCell="A31" zoomScale="80" zoomScaleNormal="80" workbookViewId="0">
      <selection activeCell="A27" sqref="A27"/>
    </sheetView>
  </sheetViews>
  <sheetFormatPr defaultRowHeight="15"/>
  <cols>
    <col min="1" max="1" width="64.42578125" style="53" customWidth="1"/>
    <col min="2" max="2" width="17.42578125" style="18" customWidth="1"/>
    <col min="3" max="4" width="17.42578125" style="44" customWidth="1"/>
    <col min="5" max="5" width="14.85546875" style="44" customWidth="1"/>
    <col min="6" max="7" width="14.85546875" style="18" customWidth="1"/>
    <col min="8" max="8" width="16.85546875" style="18" customWidth="1"/>
    <col min="9" max="9" width="17.28515625" style="18" customWidth="1"/>
    <col min="10" max="10" width="18.42578125" style="18" customWidth="1"/>
    <col min="11" max="11" width="19.5703125" style="48" customWidth="1"/>
    <col min="12" max="13" width="9.28515625" style="10" customWidth="1"/>
    <col min="14" max="14" width="19.5703125" style="10" customWidth="1"/>
    <col min="15" max="16" width="19.7109375" style="10" customWidth="1"/>
    <col min="17" max="16384" width="9.140625" style="10"/>
  </cols>
  <sheetData>
    <row r="1" spans="1:4" ht="15.75">
      <c r="A1" s="76" t="s">
        <v>258</v>
      </c>
      <c r="C1" s="18"/>
    </row>
    <row r="2" spans="1:4" ht="15.75">
      <c r="A2" s="76" t="s">
        <v>259</v>
      </c>
      <c r="B2" s="75"/>
      <c r="C2" s="75"/>
    </row>
    <row r="3" spans="1:4">
      <c r="A3" s="18"/>
      <c r="B3" s="49" t="s">
        <v>251</v>
      </c>
      <c r="C3" s="49" t="s">
        <v>252</v>
      </c>
      <c r="D3" s="49" t="s">
        <v>260</v>
      </c>
    </row>
    <row r="4" spans="1:4">
      <c r="A4" s="50" t="s">
        <v>27</v>
      </c>
      <c r="B4" s="23">
        <f>D4-C4</f>
        <v>430633</v>
      </c>
      <c r="C4" s="51">
        <f>VLOOKUP(A4,'Step 4'!$A$3:$E$20,5,FALSE)</f>
        <v>69249</v>
      </c>
      <c r="D4" s="23">
        <f>VLOOKUP(A4,'Step 2'!$A$3:$E$20,5,FALSE)</f>
        <v>499882</v>
      </c>
    </row>
    <row r="5" spans="1:4">
      <c r="A5" s="50" t="s">
        <v>29</v>
      </c>
      <c r="B5" s="23">
        <f t="shared" ref="B5:B15" si="0">D5-C5</f>
        <v>1633291</v>
      </c>
      <c r="C5" s="51">
        <f>VLOOKUP(A5,'Step 4'!$A$3:$E$20,5,FALSE)</f>
        <v>115586</v>
      </c>
      <c r="D5" s="23">
        <f>VLOOKUP(A5,'Step 2'!$A$3:$E$20,5,FALSE)</f>
        <v>1748877</v>
      </c>
    </row>
    <row r="6" spans="1:4">
      <c r="A6" s="50" t="s">
        <v>30</v>
      </c>
      <c r="B6" s="23">
        <f t="shared" si="0"/>
        <v>471503</v>
      </c>
      <c r="C6" s="51">
        <f>VLOOKUP(A6,'Step 4'!$A$3:$E$20,5,FALSE)</f>
        <v>40621</v>
      </c>
      <c r="D6" s="23">
        <f>VLOOKUP(A6,'Step 2'!$A$3:$E$20,5,FALSE)</f>
        <v>512124</v>
      </c>
    </row>
    <row r="7" spans="1:4">
      <c r="A7" s="50" t="s">
        <v>31</v>
      </c>
      <c r="B7" s="23">
        <f t="shared" si="0"/>
        <v>324552</v>
      </c>
      <c r="C7" s="51">
        <f>VLOOKUP(A7,'Step 4'!$A$3:$E$20,5,FALSE)</f>
        <v>25871</v>
      </c>
      <c r="D7" s="23">
        <f>VLOOKUP(A7,'Step 2'!$A$3:$E$20,5,FALSE)</f>
        <v>350423</v>
      </c>
    </row>
    <row r="8" spans="1:4">
      <c r="A8" s="50" t="s">
        <v>33</v>
      </c>
      <c r="B8" s="23">
        <f t="shared" si="0"/>
        <v>181482</v>
      </c>
      <c r="C8" s="51">
        <f>VLOOKUP(A8,'Step 4'!$A$3:$E$20,5,FALSE)</f>
        <v>14513</v>
      </c>
      <c r="D8" s="23">
        <f>VLOOKUP(A8,'Step 2'!$A$3:$E$20,5,FALSE)</f>
        <v>195995</v>
      </c>
    </row>
    <row r="9" spans="1:4">
      <c r="A9" s="50" t="s">
        <v>106</v>
      </c>
      <c r="B9" s="23">
        <f t="shared" si="0"/>
        <v>45404657</v>
      </c>
      <c r="C9" s="51">
        <f>VLOOKUP(A9,'Step 4'!$A$3:$E$20,5,FALSE)</f>
        <v>2542229</v>
      </c>
      <c r="D9" s="23">
        <f>VLOOKUP(A9,'Step 2'!$A$3:$E$20,5,FALSE)</f>
        <v>47946886</v>
      </c>
    </row>
    <row r="10" spans="1:4">
      <c r="A10" s="50" t="s">
        <v>34</v>
      </c>
      <c r="B10" s="23">
        <f t="shared" si="0"/>
        <v>1744612</v>
      </c>
      <c r="C10" s="51">
        <f>VLOOKUP(A10,'Step 4'!$A$3:$E$20,5,FALSE)</f>
        <v>153532</v>
      </c>
      <c r="D10" s="23">
        <f>VLOOKUP(A10,'Step 2'!$A$3:$E$20,5,FALSE)</f>
        <v>1898144</v>
      </c>
    </row>
    <row r="11" spans="1:4">
      <c r="A11" s="50" t="s">
        <v>35</v>
      </c>
      <c r="B11" s="23">
        <f t="shared" si="0"/>
        <v>891530</v>
      </c>
      <c r="C11" s="51">
        <f>VLOOKUP(A11,'Step 4'!$A$3:$E$20,5,FALSE)</f>
        <v>98383</v>
      </c>
      <c r="D11" s="23">
        <f>VLOOKUP(A11,'Step 2'!$A$3:$E$20,5,FALSE)</f>
        <v>989913</v>
      </c>
    </row>
    <row r="12" spans="1:4">
      <c r="A12" s="50" t="s">
        <v>107</v>
      </c>
      <c r="B12" s="23">
        <f t="shared" si="0"/>
        <v>10535334</v>
      </c>
      <c r="C12" s="51">
        <f>VLOOKUP(A12,'Step 4'!$A$3:$E$20,5,FALSE)</f>
        <v>628645</v>
      </c>
      <c r="D12" s="23">
        <f>VLOOKUP(A12,'Step 2'!$A$3:$E$20,5,FALSE)</f>
        <v>11163979</v>
      </c>
    </row>
    <row r="13" spans="1:4">
      <c r="A13" s="50" t="s">
        <v>36</v>
      </c>
      <c r="B13" s="23">
        <f t="shared" si="0"/>
        <v>3518578</v>
      </c>
      <c r="C13" s="51">
        <f>VLOOKUP(A13,'Step 4'!$A$3:$E$20,5,FALSE)</f>
        <v>242443</v>
      </c>
      <c r="D13" s="23">
        <f>VLOOKUP(A13,'Step 2'!$A$3:$E$20,5,FALSE)</f>
        <v>3761021</v>
      </c>
    </row>
    <row r="14" spans="1:4">
      <c r="A14" s="50" t="s">
        <v>108</v>
      </c>
      <c r="B14" s="23">
        <f t="shared" si="0"/>
        <v>2201375</v>
      </c>
      <c r="C14" s="51">
        <f>VLOOKUP(A14,'Step 4'!$A$3:$E$20,5,FALSE)</f>
        <v>132809</v>
      </c>
      <c r="D14" s="23">
        <f>VLOOKUP(A14,'Step 2'!$A$3:$E$20,5,FALSE)</f>
        <v>2334184</v>
      </c>
    </row>
    <row r="15" spans="1:4">
      <c r="A15" s="50" t="s">
        <v>38</v>
      </c>
      <c r="B15" s="23">
        <f t="shared" si="0"/>
        <v>1763634</v>
      </c>
      <c r="C15" s="51">
        <f>VLOOKUP(A15,'Step 4'!$A$3:$E$20,5,FALSE)</f>
        <v>484468</v>
      </c>
      <c r="D15" s="23">
        <f>VLOOKUP(A15,'Step 2'!$A$3:$E$20,5,FALSE)</f>
        <v>2248102</v>
      </c>
    </row>
    <row r="16" spans="1:4">
      <c r="A16" s="18"/>
    </row>
    <row r="17" spans="1:14">
      <c r="A17" s="74" t="s">
        <v>261</v>
      </c>
      <c r="B17" s="52">
        <f>'National unemployment'!M15</f>
        <v>6.6</v>
      </c>
      <c r="L17" s="37"/>
      <c r="M17" s="37"/>
      <c r="N17" s="37"/>
    </row>
    <row r="18" spans="1:14">
      <c r="A18" s="50"/>
      <c r="L18" s="37"/>
      <c r="M18" s="37"/>
      <c r="N18" s="37"/>
    </row>
    <row r="19" spans="1:14">
      <c r="A19" s="50"/>
      <c r="L19" s="37"/>
      <c r="M19" s="37"/>
      <c r="N19" s="37"/>
    </row>
    <row r="20" spans="1:14" ht="24" customHeight="1">
      <c r="A20" s="50"/>
      <c r="B20" s="117" t="s">
        <v>262</v>
      </c>
      <c r="C20" s="118"/>
      <c r="D20" s="119"/>
      <c r="E20" s="120" t="str">
        <f>$A$2</f>
        <v>Apr 2014 - Mar 2016</v>
      </c>
      <c r="F20" s="121"/>
      <c r="G20" s="122"/>
      <c r="H20" s="123" t="s">
        <v>263</v>
      </c>
      <c r="I20" s="123"/>
      <c r="J20" s="123"/>
      <c r="K20" s="123"/>
      <c r="L20" s="37"/>
      <c r="M20" s="37"/>
      <c r="N20" s="37"/>
    </row>
    <row r="21" spans="1:14">
      <c r="A21" s="50"/>
      <c r="B21" s="71" t="s">
        <v>251</v>
      </c>
      <c r="C21" s="71" t="s">
        <v>252</v>
      </c>
      <c r="D21" s="71" t="s">
        <v>264</v>
      </c>
      <c r="E21" s="71" t="s">
        <v>251</v>
      </c>
      <c r="F21" s="71" t="s">
        <v>252</v>
      </c>
      <c r="G21" s="71" t="s">
        <v>264</v>
      </c>
      <c r="H21" s="72" t="s">
        <v>251</v>
      </c>
      <c r="I21" s="72" t="s">
        <v>252</v>
      </c>
      <c r="J21" s="72" t="s">
        <v>260</v>
      </c>
      <c r="K21" s="73" t="s">
        <v>19</v>
      </c>
      <c r="L21" s="37"/>
      <c r="M21" s="37"/>
      <c r="N21" s="37"/>
    </row>
    <row r="22" spans="1:14" s="11" customFormat="1">
      <c r="A22" s="53" t="s">
        <v>182</v>
      </c>
      <c r="B22" s="54">
        <f>VLOOKUP(A22,'Census shares'!$A$5:$G$92,3,FALSE)</f>
        <v>2.8507403415215294E-3</v>
      </c>
      <c r="C22" s="55">
        <f>VLOOKUP(A22,'Census shares'!$A$5:$G$92,5,FALSE)</f>
        <v>6.7058607385632922E-3</v>
      </c>
      <c r="D22" s="55">
        <f>VLOOKUP(A22,'Census shares'!$A$5:$G$92,7,FALSE)</f>
        <v>3.3663414993734182E-3</v>
      </c>
      <c r="E22" s="56">
        <v>1763634</v>
      </c>
      <c r="F22" s="56">
        <v>484468</v>
      </c>
      <c r="G22" s="56">
        <v>2248102</v>
      </c>
      <c r="H22" s="58">
        <f>B22*E22</f>
        <v>5027.6625914789811</v>
      </c>
      <c r="I22" s="58">
        <f>C22*F22</f>
        <v>3248.7749402902809</v>
      </c>
      <c r="J22" s="58">
        <f>D22*G22</f>
        <v>7567.8790574243803</v>
      </c>
      <c r="K22" s="59">
        <f>I22/J22</f>
        <v>0.42928473296664377</v>
      </c>
      <c r="N22" s="107"/>
    </row>
    <row r="23" spans="1:14" s="11" customFormat="1">
      <c r="A23" s="104" t="s">
        <v>43</v>
      </c>
      <c r="B23" s="47"/>
      <c r="C23" s="60"/>
      <c r="D23" s="60"/>
      <c r="E23" s="60"/>
      <c r="F23" s="47"/>
      <c r="G23" s="47"/>
      <c r="H23" s="61">
        <f>SUM(H22)</f>
        <v>5027.6625914789811</v>
      </c>
      <c r="I23" s="61">
        <f>SUM(I22)</f>
        <v>3248.7749402902809</v>
      </c>
      <c r="J23" s="61">
        <f>SUM(J22)</f>
        <v>7567.8790574243803</v>
      </c>
      <c r="K23" s="62">
        <f>ROUND((TRUNC((I23/J23),4)*100),1)</f>
        <v>42.9</v>
      </c>
    </row>
    <row r="24" spans="1:14" s="11" customFormat="1">
      <c r="A24" s="53"/>
      <c r="B24" s="47"/>
      <c r="C24" s="60"/>
      <c r="D24" s="60"/>
      <c r="E24" s="60"/>
      <c r="F24" s="47"/>
      <c r="G24" s="47"/>
      <c r="H24" s="47"/>
      <c r="I24" s="47"/>
      <c r="J24" s="47"/>
      <c r="K24" s="63"/>
    </row>
    <row r="25" spans="1:14" s="11" customFormat="1">
      <c r="A25" s="53" t="s">
        <v>184</v>
      </c>
      <c r="B25" s="54">
        <f>VLOOKUP(A25,'Census shares'!$A$5:$G$92,3,FALSE)</f>
        <v>0.48926237161531277</v>
      </c>
      <c r="C25" s="55">
        <f>VLOOKUP(A25,'Census shares'!$A$5:$G$92,5,FALSE)</f>
        <v>0.4720982142857143</v>
      </c>
      <c r="D25" s="55">
        <f>VLOOKUP(A25,'Census shares'!$A$5:$G$92,7,FALSE)</f>
        <v>0.48716197760174818</v>
      </c>
      <c r="E25" s="56">
        <v>181482</v>
      </c>
      <c r="F25" s="56">
        <v>14513</v>
      </c>
      <c r="G25" s="56">
        <v>195995</v>
      </c>
      <c r="H25" s="58">
        <f>B25*E25</f>
        <v>88792.313725490196</v>
      </c>
      <c r="I25" s="58">
        <f>C25*F25</f>
        <v>6851.5613839285716</v>
      </c>
      <c r="J25" s="58">
        <f>D25*G25</f>
        <v>95481.311800054638</v>
      </c>
      <c r="K25" s="59">
        <f>I25/J25</f>
        <v>7.1758140464976847E-2</v>
      </c>
    </row>
    <row r="26" spans="1:14" s="11" customFormat="1">
      <c r="A26" s="104" t="s">
        <v>44</v>
      </c>
      <c r="B26" s="47"/>
      <c r="C26" s="60"/>
      <c r="D26" s="60"/>
      <c r="E26" s="60"/>
      <c r="F26" s="47"/>
      <c r="G26" s="47"/>
      <c r="H26" s="61">
        <f>SUM(H25)</f>
        <v>88792.313725490196</v>
      </c>
      <c r="I26" s="61">
        <f>SUM(I25)</f>
        <v>6851.5613839285716</v>
      </c>
      <c r="J26" s="61">
        <f t="shared" ref="J26" si="1">SUM(J25)</f>
        <v>95481.311800054638</v>
      </c>
      <c r="K26" s="62">
        <f>ROUND((TRUNC((I26/J26),4)*100),1)</f>
        <v>7.2</v>
      </c>
    </row>
    <row r="27" spans="1:14" s="11" customFormat="1">
      <c r="A27" s="53"/>
      <c r="B27" s="47"/>
      <c r="C27" s="60"/>
      <c r="D27" s="60"/>
      <c r="E27" s="60"/>
      <c r="F27" s="47"/>
      <c r="G27" s="47"/>
      <c r="H27" s="47"/>
      <c r="I27" s="47"/>
      <c r="J27" s="47"/>
      <c r="K27" s="63"/>
    </row>
    <row r="28" spans="1:14" s="11" customFormat="1">
      <c r="A28" s="53" t="s">
        <v>186</v>
      </c>
      <c r="B28" s="54">
        <f>VLOOKUP(A28,'Census shares'!$A$5:$G$92,3,FALSE)</f>
        <v>6.3270603504218042E-3</v>
      </c>
      <c r="C28" s="55">
        <f>VLOOKUP(A28,'Census shares'!$A$5:$G$92,5,FALSE)</f>
        <v>1.8697614442295292E-2</v>
      </c>
      <c r="D28" s="55">
        <f>VLOOKUP(A28,'Census shares'!$A$5:$G$92,7,FALSE)</f>
        <v>8.8139987038237198E-3</v>
      </c>
      <c r="E28" s="56">
        <v>430633</v>
      </c>
      <c r="F28" s="56">
        <v>69249</v>
      </c>
      <c r="G28" s="56">
        <v>499882</v>
      </c>
      <c r="H28" s="58">
        <f t="shared" ref="H28:H30" si="2">B28*E28</f>
        <v>2724.6409798831928</v>
      </c>
      <c r="I28" s="58">
        <f t="shared" ref="I28:I30" si="3">C28*F28</f>
        <v>1294.7911025145067</v>
      </c>
      <c r="J28" s="58">
        <f t="shared" ref="J28:J30" si="4">D28*G28</f>
        <v>4405.9593000648083</v>
      </c>
      <c r="K28" s="59">
        <f t="shared" ref="K28:K30" si="5">I28/J28</f>
        <v>0.29387268795139831</v>
      </c>
    </row>
    <row r="29" spans="1:14" s="11" customFormat="1">
      <c r="A29" s="53" t="s">
        <v>188</v>
      </c>
      <c r="B29" s="54">
        <f>VLOOKUP(A29,'Census shares'!$A$5:$G$92,3,FALSE)</f>
        <v>2.6909531146819283E-2</v>
      </c>
      <c r="C29" s="55">
        <f>VLOOKUP(A29,'Census shares'!$A$5:$G$92,5,FALSE)</f>
        <v>9.0981963927855708E-2</v>
      </c>
      <c r="D29" s="55">
        <f>VLOOKUP(A29,'Census shares'!$A$5:$G$92,7,FALSE)</f>
        <v>3.4644602506411187E-2</v>
      </c>
      <c r="E29" s="56">
        <v>471503</v>
      </c>
      <c r="F29" s="56">
        <v>40621</v>
      </c>
      <c r="G29" s="56">
        <v>512124</v>
      </c>
      <c r="H29" s="58">
        <f t="shared" si="2"/>
        <v>12687.924664318733</v>
      </c>
      <c r="I29" s="58">
        <f t="shared" si="3"/>
        <v>3695.7783567134265</v>
      </c>
      <c r="J29" s="58">
        <f t="shared" si="4"/>
        <v>17742.332413993321</v>
      </c>
      <c r="K29" s="59">
        <f t="shared" si="5"/>
        <v>0.20830284713855196</v>
      </c>
    </row>
    <row r="30" spans="1:14" s="11" customFormat="1">
      <c r="A30" s="53" t="s">
        <v>190</v>
      </c>
      <c r="B30" s="54">
        <f>VLOOKUP(A30,'Census shares'!$A$5:$G$92,3,FALSE)</f>
        <v>9.2719158630590146E-2</v>
      </c>
      <c r="C30" s="55">
        <f>VLOOKUP(A30,'Census shares'!$A$5:$G$92,5,FALSE)</f>
        <v>0.28337737511010447</v>
      </c>
      <c r="D30" s="55">
        <f>VLOOKUP(A30,'Census shares'!$A$5:$G$92,7,FALSE)</f>
        <v>0.13060765191297824</v>
      </c>
      <c r="E30" s="56">
        <v>891530</v>
      </c>
      <c r="F30" s="56">
        <v>98383</v>
      </c>
      <c r="G30" s="56">
        <v>989913</v>
      </c>
      <c r="H30" s="58">
        <f t="shared" si="2"/>
        <v>82661.911493930034</v>
      </c>
      <c r="I30" s="58">
        <f t="shared" si="3"/>
        <v>27879.516295457408</v>
      </c>
      <c r="J30" s="58">
        <f t="shared" si="4"/>
        <v>129290.21252813203</v>
      </c>
      <c r="K30" s="59">
        <f t="shared" si="5"/>
        <v>0.21563516487677792</v>
      </c>
    </row>
    <row r="31" spans="1:14" s="11" customFormat="1">
      <c r="A31" s="104" t="s">
        <v>45</v>
      </c>
      <c r="B31" s="47"/>
      <c r="C31" s="60"/>
      <c r="D31" s="60"/>
      <c r="E31" s="60"/>
      <c r="F31" s="47"/>
      <c r="G31" s="47"/>
      <c r="H31" s="61">
        <f>SUM(H28:H30)</f>
        <v>98074.477138131959</v>
      </c>
      <c r="I31" s="61">
        <f>SUM(I28:I30)</f>
        <v>32870.085754685344</v>
      </c>
      <c r="J31" s="61">
        <f>SUM(J28:J30)</f>
        <v>151438.50424219016</v>
      </c>
      <c r="K31" s="62">
        <f>ROUND((TRUNC((I31/J31),4)*100),1)</f>
        <v>21.7</v>
      </c>
    </row>
    <row r="32" spans="1:14" s="11" customFormat="1">
      <c r="A32" s="53"/>
      <c r="B32" s="47"/>
      <c r="C32" s="60"/>
      <c r="D32" s="60"/>
      <c r="E32" s="60"/>
      <c r="F32" s="47"/>
      <c r="G32" s="47"/>
      <c r="H32" s="47"/>
      <c r="I32" s="47"/>
      <c r="J32" s="47"/>
      <c r="K32" s="63"/>
    </row>
    <row r="33" spans="1:11" s="11" customFormat="1">
      <c r="A33" s="53" t="s">
        <v>192</v>
      </c>
      <c r="B33" s="54">
        <f>VLOOKUP(A33,'Census shares'!$A$5:$G$92,3,FALSE)</f>
        <v>1.5353603111059239E-4</v>
      </c>
      <c r="C33" s="55">
        <f>VLOOKUP(A33,'Census shares'!$A$5:$G$92,5,FALSE)</f>
        <v>2.3861209239525803E-4</v>
      </c>
      <c r="D33" s="55">
        <f>VLOOKUP(A33,'Census shares'!$A$5:$G$92,7,FALSE)</f>
        <v>1.6108338904994359E-4</v>
      </c>
      <c r="E33" s="56">
        <v>45404657</v>
      </c>
      <c r="F33" s="56">
        <v>2542229</v>
      </c>
      <c r="G33" s="56">
        <v>47946886</v>
      </c>
      <c r="H33" s="58">
        <f>B33*E33</f>
        <v>6971.2508297177765</v>
      </c>
      <c r="I33" s="58">
        <f>C33*F33</f>
        <v>606.60658103790445</v>
      </c>
      <c r="J33" s="58">
        <f>D33*G33</f>
        <v>7723.4468912712937</v>
      </c>
      <c r="K33" s="59">
        <f>I33/J33</f>
        <v>7.8540914384154698E-2</v>
      </c>
    </row>
    <row r="34" spans="1:11" s="11" customFormat="1">
      <c r="A34" s="104" t="s">
        <v>46</v>
      </c>
      <c r="B34" s="47"/>
      <c r="C34" s="60"/>
      <c r="D34" s="60"/>
      <c r="E34" s="60"/>
      <c r="F34" s="47"/>
      <c r="G34" s="47"/>
      <c r="H34" s="61">
        <f>SUM(H33)</f>
        <v>6971.2508297177765</v>
      </c>
      <c r="I34" s="61">
        <f>SUM(I33)</f>
        <v>606.60658103790445</v>
      </c>
      <c r="J34" s="61">
        <f>SUM(J33)</f>
        <v>7723.4468912712937</v>
      </c>
      <c r="K34" s="62">
        <f>ROUND((TRUNC((I34/J34),4)*100),1)</f>
        <v>7.9</v>
      </c>
    </row>
    <row r="35" spans="1:11" s="11" customFormat="1">
      <c r="A35" s="53"/>
      <c r="B35" s="47"/>
      <c r="C35" s="60"/>
      <c r="D35" s="60"/>
      <c r="E35" s="60"/>
      <c r="F35" s="47"/>
      <c r="G35" s="47"/>
      <c r="H35" s="47"/>
      <c r="I35" s="47"/>
      <c r="J35" s="47"/>
      <c r="K35" s="63"/>
    </row>
    <row r="36" spans="1:11" s="11" customFormat="1">
      <c r="A36" s="53" t="s">
        <v>194</v>
      </c>
      <c r="B36" s="54">
        <f>VLOOKUP(A36,'Census shares'!$A$5:$G$92,3,FALSE)</f>
        <v>5.0340802779881497E-3</v>
      </c>
      <c r="C36" s="55">
        <f>VLOOKUP(A36,'Census shares'!$A$5:$G$92,5,FALSE)</f>
        <v>6.2349692705085955E-3</v>
      </c>
      <c r="D36" s="55">
        <f>VLOOKUP(A36,'Census shares'!$A$5:$G$92,7,FALSE)</f>
        <v>5.2056817024742899E-3</v>
      </c>
      <c r="E36" s="56">
        <v>1744612</v>
      </c>
      <c r="F36" s="56">
        <v>153532</v>
      </c>
      <c r="G36" s="56">
        <v>1898144</v>
      </c>
      <c r="H36" s="58">
        <f>B36*E36</f>
        <v>8782.5168619414617</v>
      </c>
      <c r="I36" s="58">
        <f>C36*F36</f>
        <v>957.26730203972568</v>
      </c>
      <c r="J36" s="58">
        <f>D36*G36</f>
        <v>9881.1334894613592</v>
      </c>
      <c r="K36" s="59">
        <f>I36/J36</f>
        <v>9.6878288615439831E-2</v>
      </c>
    </row>
    <row r="37" spans="1:11" s="11" customFormat="1">
      <c r="A37" s="104" t="s">
        <v>47</v>
      </c>
      <c r="B37" s="47"/>
      <c r="C37" s="60"/>
      <c r="D37" s="60"/>
      <c r="E37" s="60"/>
      <c r="F37" s="47"/>
      <c r="G37" s="47"/>
      <c r="H37" s="61">
        <f>SUM(H36)</f>
        <v>8782.5168619414617</v>
      </c>
      <c r="I37" s="61">
        <f t="shared" ref="I37:J37" si="6">SUM(I36)</f>
        <v>957.26730203972568</v>
      </c>
      <c r="J37" s="61">
        <f t="shared" si="6"/>
        <v>9881.1334894613592</v>
      </c>
      <c r="K37" s="62">
        <f>ROUND((TRUNC((I37/J37),4)*100),1)</f>
        <v>9.6999999999999993</v>
      </c>
    </row>
    <row r="38" spans="1:11" s="11" customFormat="1">
      <c r="A38" s="53"/>
      <c r="B38" s="47"/>
      <c r="C38" s="60"/>
      <c r="D38" s="60"/>
      <c r="E38" s="60"/>
      <c r="F38" s="47"/>
      <c r="G38" s="47"/>
      <c r="H38" s="47"/>
      <c r="I38" s="47"/>
      <c r="J38" s="47"/>
      <c r="K38" s="63"/>
    </row>
    <row r="39" spans="1:11" s="11" customFormat="1">
      <c r="A39" s="53" t="s">
        <v>198</v>
      </c>
      <c r="B39" s="54">
        <f>VLOOKUP(A39,'Census shares'!$A$5:$G$92,3,FALSE)</f>
        <v>3.3483318961756496E-4</v>
      </c>
      <c r="C39" s="55">
        <f>VLOOKUP(A39,'Census shares'!$A$5:$G$92,5,FALSE)</f>
        <v>1.8332392464513725E-3</v>
      </c>
      <c r="D39" s="55">
        <f>VLOOKUP(A39,'Census shares'!$A$5:$G$92,7,FALSE)</f>
        <v>4.6776137974118237E-4</v>
      </c>
      <c r="E39" s="56">
        <v>45404657</v>
      </c>
      <c r="F39" s="56">
        <v>2542229</v>
      </c>
      <c r="G39" s="56">
        <v>47946886</v>
      </c>
      <c r="H39" s="58">
        <f t="shared" ref="H39:H40" si="7">B39*E39</f>
        <v>15202.986126801497</v>
      </c>
      <c r="I39" s="58">
        <f t="shared" ref="I39:I40" si="8">C39*F39</f>
        <v>4660.5139762668259</v>
      </c>
      <c r="J39" s="58">
        <f t="shared" ref="J39:J40" si="9">D39*G39</f>
        <v>22427.701549653182</v>
      </c>
      <c r="K39" s="59">
        <f t="shared" ref="K39:K40" si="10">I39/J39</f>
        <v>0.20780167624171436</v>
      </c>
    </row>
    <row r="40" spans="1:11" s="11" customFormat="1">
      <c r="A40" s="53" t="s">
        <v>200</v>
      </c>
      <c r="B40" s="54">
        <f>VLOOKUP(A40,'Census shares'!$A$5:$G$92,3,FALSE)</f>
        <v>1.7370314975788181E-2</v>
      </c>
      <c r="C40" s="55">
        <f>VLOOKUP(A40,'Census shares'!$A$5:$G$92,5,FALSE)</f>
        <v>6.5380917368927094E-2</v>
      </c>
      <c r="D40" s="55">
        <f>VLOOKUP(A40,'Census shares'!$A$5:$G$92,7,FALSE)</f>
        <v>2.2928001361800194E-2</v>
      </c>
      <c r="E40" s="56">
        <v>3518578</v>
      </c>
      <c r="F40" s="56">
        <v>242443</v>
      </c>
      <c r="G40" s="56">
        <v>3761021</v>
      </c>
      <c r="H40" s="58">
        <f t="shared" si="7"/>
        <v>61118.808126878823</v>
      </c>
      <c r="I40" s="58">
        <f t="shared" si="8"/>
        <v>15851.145749674792</v>
      </c>
      <c r="J40" s="58">
        <f t="shared" si="9"/>
        <v>86232.694609759128</v>
      </c>
      <c r="K40" s="59">
        <f t="shared" si="10"/>
        <v>0.18381828170171649</v>
      </c>
    </row>
    <row r="41" spans="1:11" s="11" customFormat="1">
      <c r="A41" s="104" t="s">
        <v>48</v>
      </c>
      <c r="B41" s="47"/>
      <c r="C41" s="60"/>
      <c r="D41" s="60"/>
      <c r="E41" s="60"/>
      <c r="F41" s="47"/>
      <c r="G41" s="47"/>
      <c r="H41" s="61">
        <f>SUM(H39:H40)</f>
        <v>76321.794253680317</v>
      </c>
      <c r="I41" s="61">
        <f>SUM(I39:I40)</f>
        <v>20511.659725941616</v>
      </c>
      <c r="J41" s="61">
        <f>SUM(J39:J40)</f>
        <v>108660.39615941231</v>
      </c>
      <c r="K41" s="62">
        <f>ROUND((TRUNC((I41/J41),4)*100),1)</f>
        <v>18.899999999999999</v>
      </c>
    </row>
    <row r="42" spans="1:11" s="11" customFormat="1">
      <c r="A42" s="53"/>
      <c r="B42" s="47"/>
      <c r="C42" s="60"/>
      <c r="D42" s="60"/>
      <c r="E42" s="60"/>
      <c r="F42" s="47"/>
      <c r="G42" s="47"/>
      <c r="H42" s="47"/>
      <c r="I42" s="47"/>
      <c r="J42" s="47"/>
      <c r="K42" s="63"/>
    </row>
    <row r="43" spans="1:11" s="11" customFormat="1">
      <c r="A43" s="53" t="s">
        <v>202</v>
      </c>
      <c r="B43" s="54">
        <f>VLOOKUP(A43,'Census shares'!$A$5:$G$92,3,FALSE)</f>
        <v>1.0445736736252942E-3</v>
      </c>
      <c r="C43" s="55">
        <f>VLOOKUP(A43,'Census shares'!$A$5:$G$92,5,FALSE)</f>
        <v>2.328627565128802E-3</v>
      </c>
      <c r="D43" s="55">
        <f>VLOOKUP(A43,'Census shares'!$A$5:$G$92,7,FALSE)</f>
        <v>1.168816538049907E-3</v>
      </c>
      <c r="E43" s="56">
        <v>1633291</v>
      </c>
      <c r="F43" s="56">
        <v>115586</v>
      </c>
      <c r="G43" s="56">
        <v>1748877</v>
      </c>
      <c r="H43" s="58">
        <f>B43*E43</f>
        <v>1706.0927799691306</v>
      </c>
      <c r="I43" s="58">
        <f>C43*F43</f>
        <v>269.15674574297771</v>
      </c>
      <c r="J43" s="58">
        <f>D43*G43</f>
        <v>2044.1163606151072</v>
      </c>
      <c r="K43" s="59">
        <f>I43/J43</f>
        <v>0.1316738865403847</v>
      </c>
    </row>
    <row r="44" spans="1:11" s="11" customFormat="1">
      <c r="A44" s="104" t="s">
        <v>49</v>
      </c>
      <c r="B44" s="47"/>
      <c r="C44" s="60"/>
      <c r="D44" s="60"/>
      <c r="E44" s="60"/>
      <c r="F44" s="47"/>
      <c r="G44" s="47"/>
      <c r="H44" s="61">
        <f>SUM(H43)</f>
        <v>1706.0927799691306</v>
      </c>
      <c r="I44" s="61">
        <f t="shared" ref="I44:J44" si="11">SUM(I43)</f>
        <v>269.15674574297771</v>
      </c>
      <c r="J44" s="61">
        <f t="shared" si="11"/>
        <v>2044.1163606151072</v>
      </c>
      <c r="K44" s="62">
        <f>ROUND((TRUNC((I44/J44),4)*100),1)</f>
        <v>13.2</v>
      </c>
    </row>
    <row r="45" spans="1:11" s="11" customFormat="1">
      <c r="A45" s="53"/>
      <c r="B45" s="47"/>
      <c r="C45" s="60"/>
      <c r="D45" s="60"/>
      <c r="E45" s="60"/>
      <c r="F45" s="47"/>
      <c r="G45" s="47"/>
      <c r="H45" s="47"/>
      <c r="I45" s="47"/>
      <c r="J45" s="47"/>
      <c r="K45" s="63"/>
    </row>
    <row r="46" spans="1:11" s="11" customFormat="1">
      <c r="A46" s="53" t="s">
        <v>204</v>
      </c>
      <c r="B46" s="54">
        <f>VLOOKUP(A46,'Census shares'!$A$5:$G$92,3,FALSE)</f>
        <v>5.9088570493132314E-3</v>
      </c>
      <c r="C46" s="55">
        <f>VLOOKUP(A46,'Census shares'!$A$5:$G$92,5,FALSE)</f>
        <v>7.1314219182069564E-3</v>
      </c>
      <c r="D46" s="55">
        <f>VLOOKUP(A46,'Census shares'!$A$5:$G$92,7,FALSE)</f>
        <v>6.0271503407874722E-3</v>
      </c>
      <c r="E46" s="56">
        <v>1633291</v>
      </c>
      <c r="F46" s="56">
        <v>115586</v>
      </c>
      <c r="G46" s="56">
        <v>1748877</v>
      </c>
      <c r="H46" s="58">
        <f t="shared" ref="H46:H48" si="12">B46*E46</f>
        <v>9650.8830389298564</v>
      </c>
      <c r="I46" s="58">
        <f t="shared" ref="I46:I48" si="13">C46*F46</f>
        <v>824.29253383786931</v>
      </c>
      <c r="J46" s="58">
        <f t="shared" ref="J46:J48" si="14">D46*G46</f>
        <v>10540.744606545371</v>
      </c>
      <c r="K46" s="59">
        <f t="shared" ref="K46:K48" si="15">I46/J46</f>
        <v>7.8200598212579533E-2</v>
      </c>
    </row>
    <row r="47" spans="1:11" s="11" customFormat="1">
      <c r="A47" s="53" t="s">
        <v>206</v>
      </c>
      <c r="B47" s="54">
        <f>VLOOKUP(A47,'Census shares'!$A$5:$G$92,3,FALSE)</f>
        <v>6.2166463814249603E-2</v>
      </c>
      <c r="C47" s="55">
        <f>VLOOKUP(A47,'Census shares'!$A$5:$G$92,5,FALSE)</f>
        <v>4.8823455391971811E-2</v>
      </c>
      <c r="D47" s="55">
        <f>VLOOKUP(A47,'Census shares'!$A$5:$G$92,7,FALSE)</f>
        <v>5.951487871967992E-2</v>
      </c>
      <c r="E47" s="56">
        <v>891530</v>
      </c>
      <c r="F47" s="56">
        <v>98383</v>
      </c>
      <c r="G47" s="56">
        <v>989913</v>
      </c>
      <c r="H47" s="58">
        <f t="shared" si="12"/>
        <v>55423.267484317948</v>
      </c>
      <c r="I47" s="58">
        <f t="shared" si="13"/>
        <v>4803.3980118283625</v>
      </c>
      <c r="J47" s="58">
        <f t="shared" si="14"/>
        <v>58914.552138034509</v>
      </c>
      <c r="K47" s="59">
        <f t="shared" si="15"/>
        <v>8.1531605308212948E-2</v>
      </c>
    </row>
    <row r="48" spans="1:11" s="11" customFormat="1">
      <c r="A48" s="53" t="s">
        <v>208</v>
      </c>
      <c r="B48" s="54">
        <f>VLOOKUP(A48,'Census shares'!$A$5:$G$92,3,FALSE)</f>
        <v>0</v>
      </c>
      <c r="C48" s="55">
        <f>VLOOKUP(A48,'Census shares'!$A$5:$G$92,5,FALSE)</f>
        <v>0</v>
      </c>
      <c r="D48" s="55">
        <f>VLOOKUP(A48,'Census shares'!$A$5:$G$92,7,FALSE)</f>
        <v>0</v>
      </c>
      <c r="E48" s="56">
        <v>1633291</v>
      </c>
      <c r="F48" s="56">
        <v>115586</v>
      </c>
      <c r="G48" s="56">
        <v>1748877</v>
      </c>
      <c r="H48" s="58">
        <f t="shared" si="12"/>
        <v>0</v>
      </c>
      <c r="I48" s="58">
        <f t="shared" si="13"/>
        <v>0</v>
      </c>
      <c r="J48" s="58">
        <f t="shared" si="14"/>
        <v>0</v>
      </c>
      <c r="K48" s="64" t="e">
        <f t="shared" si="15"/>
        <v>#DIV/0!</v>
      </c>
    </row>
    <row r="49" spans="1:11" s="11" customFormat="1">
      <c r="A49" s="104" t="s">
        <v>50</v>
      </c>
      <c r="B49" s="47"/>
      <c r="C49" s="60"/>
      <c r="D49" s="60"/>
      <c r="E49" s="60"/>
      <c r="F49" s="47"/>
      <c r="G49" s="47"/>
      <c r="H49" s="61">
        <f>SUM(H46:H48)</f>
        <v>65074.150523247808</v>
      </c>
      <c r="I49" s="61">
        <f>SUM(I46:I48)</f>
        <v>5627.6905456662316</v>
      </c>
      <c r="J49" s="61">
        <f>SUM(J46:J48)</f>
        <v>69455.296744579886</v>
      </c>
      <c r="K49" s="65">
        <f>ROUND((TRUNC((I49/J49),4)*100),1)</f>
        <v>8.1</v>
      </c>
    </row>
    <row r="50" spans="1:11" s="11" customFormat="1">
      <c r="A50" s="53"/>
      <c r="B50" s="47"/>
      <c r="C50" s="60"/>
      <c r="D50" s="60"/>
      <c r="E50" s="60"/>
      <c r="F50" s="47"/>
      <c r="G50" s="47"/>
      <c r="H50" s="47"/>
      <c r="I50" s="47"/>
      <c r="J50" s="47"/>
      <c r="K50" s="66"/>
    </row>
    <row r="51" spans="1:11" s="11" customFormat="1">
      <c r="A51" s="53" t="s">
        <v>210</v>
      </c>
      <c r="B51" s="54">
        <f>VLOOKUP(A51,'Census shares'!$A$5:$G$92,3,FALSE)</f>
        <v>6.6378580656657905E-3</v>
      </c>
      <c r="C51" s="55">
        <f>VLOOKUP(A51,'Census shares'!$A$5:$G$92,5,FALSE)</f>
        <v>1.0510376770285918E-2</v>
      </c>
      <c r="D51" s="55">
        <f>VLOOKUP(A51,'Census shares'!$A$5:$G$92,7,FALSE)</f>
        <v>7.1912228897260972E-3</v>
      </c>
      <c r="E51" s="56">
        <v>1744612</v>
      </c>
      <c r="F51" s="56">
        <v>153532</v>
      </c>
      <c r="G51" s="56">
        <v>1898144</v>
      </c>
      <c r="H51" s="58">
        <f t="shared" ref="H51:H52" si="16">B51*E51</f>
        <v>11580.486835657326</v>
      </c>
      <c r="I51" s="58">
        <f t="shared" ref="I51:I52" si="17">C51*F51</f>
        <v>1613.6791662955377</v>
      </c>
      <c r="J51" s="58">
        <f t="shared" ref="J51:J52" si="18">D51*G51</f>
        <v>13649.976580796252</v>
      </c>
      <c r="K51" s="67">
        <f t="shared" ref="K51:K52" si="19">I51/J51</f>
        <v>0.11821845676759439</v>
      </c>
    </row>
    <row r="52" spans="1:11" s="11" customFormat="1">
      <c r="A52" s="53" t="s">
        <v>212</v>
      </c>
      <c r="B52" s="54">
        <f>VLOOKUP(A52,'Census shares'!$A$5:$G$92,3,FALSE)</f>
        <v>0</v>
      </c>
      <c r="C52" s="55">
        <f>VLOOKUP(A52,'Census shares'!$A$5:$G$92,5,FALSE)</f>
        <v>0</v>
      </c>
      <c r="D52" s="55">
        <f>VLOOKUP(A52,'Census shares'!$A$5:$G$92,7,FALSE)</f>
        <v>0</v>
      </c>
      <c r="E52" s="56">
        <v>2201375</v>
      </c>
      <c r="F52" s="56">
        <v>132809</v>
      </c>
      <c r="G52" s="56">
        <v>2334184</v>
      </c>
      <c r="H52" s="58">
        <f t="shared" si="16"/>
        <v>0</v>
      </c>
      <c r="I52" s="58">
        <f t="shared" si="17"/>
        <v>0</v>
      </c>
      <c r="J52" s="58">
        <f t="shared" si="18"/>
        <v>0</v>
      </c>
      <c r="K52" s="64" t="e">
        <f t="shared" si="19"/>
        <v>#DIV/0!</v>
      </c>
    </row>
    <row r="53" spans="1:11" s="11" customFormat="1">
      <c r="A53" s="104" t="s">
        <v>51</v>
      </c>
      <c r="B53" s="47"/>
      <c r="C53" s="60"/>
      <c r="D53" s="60"/>
      <c r="E53" s="60"/>
      <c r="F53" s="47"/>
      <c r="G53" s="47"/>
      <c r="H53" s="61">
        <f>SUM(H51:H52)</f>
        <v>11580.486835657326</v>
      </c>
      <c r="I53" s="61">
        <f>SUM(I51:I52)</f>
        <v>1613.6791662955377</v>
      </c>
      <c r="J53" s="61">
        <f>SUM(J51:J52)</f>
        <v>13649.976580796252</v>
      </c>
      <c r="K53" s="65">
        <f>ROUND((TRUNC((I53/J53),4)*100),1)</f>
        <v>11.8</v>
      </c>
    </row>
    <row r="54" spans="1:11" s="11" customFormat="1">
      <c r="A54" s="53"/>
      <c r="B54" s="47"/>
      <c r="C54" s="60"/>
      <c r="D54" s="60"/>
      <c r="E54" s="60"/>
      <c r="F54" s="47"/>
      <c r="G54" s="47"/>
      <c r="H54" s="47"/>
      <c r="I54" s="47"/>
      <c r="J54" s="47"/>
      <c r="K54" s="66"/>
    </row>
    <row r="55" spans="1:11" s="11" customFormat="1" ht="14.25" customHeight="1">
      <c r="A55" s="53" t="s">
        <v>214</v>
      </c>
      <c r="B55" s="54">
        <f>VLOOKUP(A55,'Census shares'!$A$5:$G$92,3,FALSE)</f>
        <v>0</v>
      </c>
      <c r="C55" s="55">
        <f>VLOOKUP(A55,'Census shares'!$A$5:$G$92,5,FALSE)</f>
        <v>0</v>
      </c>
      <c r="D55" s="55">
        <f>VLOOKUP(A55,'Census shares'!$A$5:$G$92,7,FALSE)</f>
        <v>0</v>
      </c>
      <c r="E55" s="56">
        <v>1633291</v>
      </c>
      <c r="F55" s="56">
        <v>115586</v>
      </c>
      <c r="G55" s="56">
        <v>1748877</v>
      </c>
      <c r="H55" s="58">
        <f t="shared" ref="H55:H56" si="20">B55*E55</f>
        <v>0</v>
      </c>
      <c r="I55" s="58">
        <f t="shared" ref="I55:I56" si="21">C55*F55</f>
        <v>0</v>
      </c>
      <c r="J55" s="58">
        <f t="shared" ref="J55:J56" si="22">D55*G55</f>
        <v>0</v>
      </c>
      <c r="K55" s="64" t="e">
        <f t="shared" ref="K55:K56" si="23">I55/J55</f>
        <v>#DIV/0!</v>
      </c>
    </row>
    <row r="56" spans="1:11" s="11" customFormat="1">
      <c r="A56" s="53" t="s">
        <v>216</v>
      </c>
      <c r="B56" s="54">
        <f>VLOOKUP(A56,'Census shares'!$A$5:$G$92,3,FALSE)</f>
        <v>1.0543353974547453E-3</v>
      </c>
      <c r="C56" s="55">
        <f>VLOOKUP(A56,'Census shares'!$A$5:$G$92,5,FALSE)</f>
        <v>3.4737685935690744E-3</v>
      </c>
      <c r="D56" s="55">
        <f>VLOOKUP(A56,'Census shares'!$A$5:$G$92,7,FALSE)</f>
        <v>1.4000610935749923E-3</v>
      </c>
      <c r="E56" s="56">
        <v>1744612</v>
      </c>
      <c r="F56" s="56">
        <v>153532</v>
      </c>
      <c r="G56" s="56">
        <v>1898144</v>
      </c>
      <c r="H56" s="58">
        <f t="shared" si="20"/>
        <v>1839.4061864243181</v>
      </c>
      <c r="I56" s="58">
        <f t="shared" si="21"/>
        <v>533.33463970784715</v>
      </c>
      <c r="J56" s="58">
        <f t="shared" si="22"/>
        <v>2657.5175644028104</v>
      </c>
      <c r="K56" s="67">
        <f t="shared" si="23"/>
        <v>0.20068903658504947</v>
      </c>
    </row>
    <row r="57" spans="1:11" s="11" customFormat="1">
      <c r="A57" s="104" t="s">
        <v>52</v>
      </c>
      <c r="B57" s="47"/>
      <c r="C57" s="60"/>
      <c r="D57" s="60"/>
      <c r="E57" s="60"/>
      <c r="F57" s="47"/>
      <c r="G57" s="47"/>
      <c r="H57" s="68">
        <f>SUM(H55:H56)</f>
        <v>1839.4061864243181</v>
      </c>
      <c r="I57" s="68">
        <f>SUM(I55:I56)</f>
        <v>533.33463970784715</v>
      </c>
      <c r="J57" s="68">
        <f>SUM(J55:J56)</f>
        <v>2657.5175644028104</v>
      </c>
      <c r="K57" s="65">
        <f>ROUND((TRUNC((I57/J57),4)*100),1)</f>
        <v>20.100000000000001</v>
      </c>
    </row>
    <row r="58" spans="1:11" s="11" customFormat="1">
      <c r="A58" s="53"/>
      <c r="B58" s="47"/>
      <c r="C58" s="60"/>
      <c r="D58" s="60"/>
      <c r="E58" s="60"/>
      <c r="F58" s="47"/>
      <c r="G58" s="47"/>
      <c r="H58" s="47"/>
      <c r="I58" s="47"/>
      <c r="J58" s="47"/>
      <c r="K58" s="63"/>
    </row>
    <row r="59" spans="1:11" s="11" customFormat="1">
      <c r="A59" s="53" t="s">
        <v>218</v>
      </c>
      <c r="B59" s="54">
        <f>VLOOKUP(A59,'Census shares'!$A$5:$G$92,3,FALSE)</f>
        <v>2.9690947592886019E-3</v>
      </c>
      <c r="C59" s="55">
        <f>VLOOKUP(A59,'Census shares'!$A$5:$G$92,5,FALSE)</f>
        <v>6.0516939087155702E-3</v>
      </c>
      <c r="D59" s="55">
        <f>VLOOKUP(A59,'Census shares'!$A$5:$G$92,7,FALSE)</f>
        <v>3.3259350918887778E-3</v>
      </c>
      <c r="E59" s="56">
        <v>3518578</v>
      </c>
      <c r="F59" s="56">
        <v>242443</v>
      </c>
      <c r="G59" s="56">
        <v>3761021</v>
      </c>
      <c r="H59" s="58">
        <f>B59*E59</f>
        <v>10446.99149994817</v>
      </c>
      <c r="I59" s="58">
        <f>C59*F59</f>
        <v>1467.1908263107289</v>
      </c>
      <c r="J59" s="58">
        <f>D59*G59</f>
        <v>12508.911725230622</v>
      </c>
      <c r="K59" s="59">
        <f>I59/J59</f>
        <v>0.11729164443229603</v>
      </c>
    </row>
    <row r="60" spans="1:11" s="11" customFormat="1">
      <c r="A60" s="104" t="s">
        <v>53</v>
      </c>
      <c r="B60" s="47"/>
      <c r="C60" s="60"/>
      <c r="D60" s="60"/>
      <c r="E60" s="60"/>
      <c r="F60" s="47"/>
      <c r="G60" s="47"/>
      <c r="H60" s="61">
        <f>SUM(H59)</f>
        <v>10446.99149994817</v>
      </c>
      <c r="I60" s="61">
        <f t="shared" ref="I60:J60" si="24">SUM(I59)</f>
        <v>1467.1908263107289</v>
      </c>
      <c r="J60" s="61">
        <f t="shared" si="24"/>
        <v>12508.911725230622</v>
      </c>
      <c r="K60" s="62">
        <f>ROUND((TRUNC((I60/J60),4)*100),1)</f>
        <v>11.7</v>
      </c>
    </row>
    <row r="61" spans="1:11" s="11" customFormat="1">
      <c r="A61" s="53"/>
      <c r="B61" s="47"/>
      <c r="C61" s="60"/>
      <c r="D61" s="60"/>
      <c r="E61" s="60"/>
      <c r="F61" s="47"/>
      <c r="G61" s="47"/>
      <c r="H61" s="47"/>
      <c r="I61" s="47"/>
      <c r="J61" s="47"/>
      <c r="K61" s="63"/>
    </row>
    <row r="62" spans="1:11" s="11" customFormat="1">
      <c r="A62" s="53" t="s">
        <v>220</v>
      </c>
      <c r="B62" s="54">
        <f>VLOOKUP(A62,'Census shares'!$A$5:$G$92,3,FALSE)</f>
        <v>0.68051049102314509</v>
      </c>
      <c r="C62" s="55">
        <f>VLOOKUP(A62,'Census shares'!$A$5:$G$92,5,FALSE)</f>
        <v>0.83000214915108528</v>
      </c>
      <c r="D62" s="55">
        <f>VLOOKUP(A62,'Census shares'!$A$5:$G$92,7,FALSE)</f>
        <v>0.71056383668178869</v>
      </c>
      <c r="E62" s="56">
        <v>430633</v>
      </c>
      <c r="F62" s="56">
        <v>69249</v>
      </c>
      <c r="G62" s="56">
        <v>499882</v>
      </c>
      <c r="H62" s="58">
        <f t="shared" ref="H62:H64" si="25">B62*E62</f>
        <v>293050.27428077004</v>
      </c>
      <c r="I62" s="58">
        <f t="shared" ref="I62:I64" si="26">C62*F62</f>
        <v>57476.818826563504</v>
      </c>
      <c r="J62" s="58">
        <f t="shared" ref="J62:J64" si="27">D62*G62</f>
        <v>355198.07180816587</v>
      </c>
      <c r="K62" s="59">
        <f t="shared" ref="K62:K64" si="28">I62/J62</f>
        <v>0.16181624673234538</v>
      </c>
    </row>
    <row r="63" spans="1:11" s="11" customFormat="1">
      <c r="A63" s="53" t="s">
        <v>222</v>
      </c>
      <c r="B63" s="54">
        <f>VLOOKUP(A63,'Census shares'!$A$5:$G$92,3,FALSE)</f>
        <v>0.11454451910634383</v>
      </c>
      <c r="C63" s="55">
        <f>VLOOKUP(A63,'Census shares'!$A$5:$G$92,5,FALSE)</f>
        <v>0.27710668025032748</v>
      </c>
      <c r="D63" s="55">
        <f>VLOOKUP(A63,'Census shares'!$A$5:$G$92,7,FALSE)</f>
        <v>0.13027375654818904</v>
      </c>
      <c r="E63" s="56">
        <v>1633291</v>
      </c>
      <c r="F63" s="56">
        <v>115586</v>
      </c>
      <c r="G63" s="56">
        <v>1748877</v>
      </c>
      <c r="H63" s="58">
        <f t="shared" si="25"/>
        <v>187084.53215571944</v>
      </c>
      <c r="I63" s="58">
        <f t="shared" si="26"/>
        <v>32029.65274341435</v>
      </c>
      <c r="J63" s="58">
        <f t="shared" si="27"/>
        <v>227832.77653072719</v>
      </c>
      <c r="K63" s="59">
        <f t="shared" si="28"/>
        <v>0.1405840425207415</v>
      </c>
    </row>
    <row r="64" spans="1:11" s="11" customFormat="1">
      <c r="A64" s="53" t="s">
        <v>224</v>
      </c>
      <c r="B64" s="54">
        <f>VLOOKUP(A64,'Census shares'!$A$5:$G$92,3,FALSE)</f>
        <v>0.15198327247760821</v>
      </c>
      <c r="C64" s="55">
        <f>VLOOKUP(A64,'Census shares'!$A$5:$G$92,5,FALSE)</f>
        <v>0.28400654334969172</v>
      </c>
      <c r="D64" s="55">
        <f>VLOOKUP(A64,'Census shares'!$A$5:$G$92,7,FALSE)</f>
        <v>0.17821955488872218</v>
      </c>
      <c r="E64" s="56">
        <v>891530</v>
      </c>
      <c r="F64" s="56">
        <v>98383</v>
      </c>
      <c r="G64" s="56">
        <v>989913</v>
      </c>
      <c r="H64" s="58">
        <f t="shared" si="25"/>
        <v>135497.64691196205</v>
      </c>
      <c r="I64" s="58">
        <f t="shared" si="26"/>
        <v>27941.41575437272</v>
      </c>
      <c r="J64" s="58">
        <f t="shared" si="27"/>
        <v>176421.85423855964</v>
      </c>
      <c r="K64" s="59">
        <f t="shared" si="28"/>
        <v>0.15837842695264964</v>
      </c>
    </row>
    <row r="65" spans="1:11" s="11" customFormat="1">
      <c r="A65" s="104" t="s">
        <v>54</v>
      </c>
      <c r="B65" s="47"/>
      <c r="C65" s="60"/>
      <c r="D65" s="60"/>
      <c r="E65" s="60"/>
      <c r="F65" s="47"/>
      <c r="G65" s="47"/>
      <c r="H65" s="61">
        <f>SUM(H62:H64)</f>
        <v>615632.45334845153</v>
      </c>
      <c r="I65" s="61">
        <f>SUM(I62:I64)</f>
        <v>117447.88732435057</v>
      </c>
      <c r="J65" s="61">
        <f>SUM(J62:J64)</f>
        <v>759452.70257745264</v>
      </c>
      <c r="K65" s="62">
        <f>ROUND((TRUNC((I65/J65),4)*100),1)</f>
        <v>15.5</v>
      </c>
    </row>
    <row r="66" spans="1:11" s="11" customFormat="1">
      <c r="A66" s="53"/>
      <c r="B66" s="47"/>
      <c r="C66" s="60"/>
      <c r="D66" s="60"/>
      <c r="E66" s="60"/>
      <c r="F66" s="47"/>
      <c r="G66" s="47"/>
      <c r="H66" s="47"/>
      <c r="I66" s="47"/>
      <c r="J66" s="47"/>
      <c r="K66" s="63"/>
    </row>
    <row r="67" spans="1:11" s="11" customFormat="1">
      <c r="A67" s="53" t="s">
        <v>226</v>
      </c>
      <c r="B67" s="54">
        <f>VLOOKUP(A67,'Census shares'!$A$5:$G$92,3,FALSE)</f>
        <v>2.3824616378227744E-3</v>
      </c>
      <c r="C67" s="55">
        <f>VLOOKUP(A67,'Census shares'!$A$5:$G$92,5,FALSE)</f>
        <v>5.6240964809790676E-3</v>
      </c>
      <c r="D67" s="55">
        <f>VLOOKUP(A67,'Census shares'!$A$5:$G$92,7,FALSE)</f>
        <v>2.7318205876829039E-3</v>
      </c>
      <c r="E67" s="56">
        <v>10535334</v>
      </c>
      <c r="F67" s="56">
        <v>628645</v>
      </c>
      <c r="G67" s="56">
        <v>11163979</v>
      </c>
      <c r="H67" s="58">
        <f>B67*E67</f>
        <v>25100.02909664996</v>
      </c>
      <c r="I67" s="58">
        <f>C67*F67</f>
        <v>3535.5601322850862</v>
      </c>
      <c r="J67" s="58">
        <f>D67*G67</f>
        <v>30497.987672659598</v>
      </c>
      <c r="K67" s="59">
        <f>I67/J67</f>
        <v>0.11592765300559797</v>
      </c>
    </row>
    <row r="68" spans="1:11" s="11" customFormat="1">
      <c r="A68" s="104" t="s">
        <v>55</v>
      </c>
      <c r="B68" s="47"/>
      <c r="C68" s="60"/>
      <c r="D68" s="60"/>
      <c r="E68" s="60"/>
      <c r="F68" s="47"/>
      <c r="G68" s="47"/>
      <c r="H68" s="61">
        <f>SUM(H67)</f>
        <v>25100.02909664996</v>
      </c>
      <c r="I68" s="61">
        <f t="shared" ref="I68:J68" si="29">SUM(I67)</f>
        <v>3535.5601322850862</v>
      </c>
      <c r="J68" s="61">
        <f t="shared" si="29"/>
        <v>30497.987672659598</v>
      </c>
      <c r="K68" s="62">
        <f>ROUND((TRUNC((I68/J68),4)*100),1)</f>
        <v>11.6</v>
      </c>
    </row>
    <row r="69" spans="1:11" s="11" customFormat="1">
      <c r="A69" s="53"/>
      <c r="B69" s="47"/>
      <c r="C69" s="60"/>
      <c r="D69" s="60"/>
      <c r="E69" s="60"/>
      <c r="F69" s="47"/>
      <c r="G69" s="47"/>
      <c r="H69" s="47"/>
      <c r="I69" s="47"/>
      <c r="J69" s="47"/>
      <c r="K69" s="63"/>
    </row>
    <row r="70" spans="1:11" s="11" customFormat="1">
      <c r="A70" s="53" t="s">
        <v>228</v>
      </c>
      <c r="B70" s="54">
        <f>VLOOKUP(A70,'Census shares'!$A$5:$G$92,3,FALSE)</f>
        <v>9.5974183284628603E-4</v>
      </c>
      <c r="C70" s="55">
        <f>VLOOKUP(A70,'Census shares'!$A$5:$G$92,5,FALSE)</f>
        <v>1.7634015608722726E-3</v>
      </c>
      <c r="D70" s="55">
        <f>VLOOKUP(A70,'Census shares'!$A$5:$G$92,7,FALSE)</f>
        <v>1.0310369485023634E-3</v>
      </c>
      <c r="E70" s="56">
        <v>45404657</v>
      </c>
      <c r="F70" s="56">
        <v>2542229</v>
      </c>
      <c r="G70" s="56">
        <v>47946886</v>
      </c>
      <c r="H70" s="58">
        <f>B70*E70</f>
        <v>43576.748728936953</v>
      </c>
      <c r="I70" s="58">
        <f>C70*F70</f>
        <v>4482.970586694757</v>
      </c>
      <c r="J70" s="58">
        <f>D70*G70</f>
        <v>49435.011031630689</v>
      </c>
      <c r="K70" s="59">
        <f>I70/J70</f>
        <v>9.0684122308101758E-2</v>
      </c>
    </row>
    <row r="71" spans="1:11" s="11" customFormat="1">
      <c r="A71" s="104" t="s">
        <v>56</v>
      </c>
      <c r="B71" s="47"/>
      <c r="C71" s="60"/>
      <c r="D71" s="60"/>
      <c r="E71" s="60"/>
      <c r="F71" s="47"/>
      <c r="G71" s="47"/>
      <c r="H71" s="61">
        <f>SUM(H70)</f>
        <v>43576.748728936953</v>
      </c>
      <c r="I71" s="61">
        <f t="shared" ref="I71:J71" si="30">SUM(I70)</f>
        <v>4482.970586694757</v>
      </c>
      <c r="J71" s="61">
        <f t="shared" si="30"/>
        <v>49435.011031630689</v>
      </c>
      <c r="K71" s="62">
        <f>ROUND((TRUNC((I71/J71),4)*100),1)</f>
        <v>9.1</v>
      </c>
    </row>
    <row r="72" spans="1:11" s="11" customFormat="1">
      <c r="A72" s="53"/>
      <c r="B72" s="47"/>
      <c r="C72" s="60"/>
      <c r="D72" s="60"/>
      <c r="E72" s="60"/>
      <c r="F72" s="47"/>
      <c r="G72" s="47"/>
      <c r="H72" s="47"/>
      <c r="I72" s="47"/>
      <c r="J72" s="47"/>
      <c r="K72" s="63"/>
    </row>
    <row r="73" spans="1:11" s="11" customFormat="1">
      <c r="A73" s="53" t="s">
        <v>230</v>
      </c>
      <c r="B73" s="54">
        <f>VLOOKUP(A73,'Census shares'!$A$5:$G$92,3,FALSE)</f>
        <v>7.1703720008804761E-2</v>
      </c>
      <c r="C73" s="55">
        <f>VLOOKUP(A73,'Census shares'!$A$5:$G$92,5,FALSE)</f>
        <v>0.21442885771543085</v>
      </c>
      <c r="D73" s="55">
        <f>VLOOKUP(A73,'Census shares'!$A$5:$G$92,7,FALSE)</f>
        <v>8.8934049450815303E-2</v>
      </c>
      <c r="E73" s="56">
        <v>471503</v>
      </c>
      <c r="F73" s="56">
        <v>40621</v>
      </c>
      <c r="G73" s="56">
        <v>512124</v>
      </c>
      <c r="H73" s="58">
        <f t="shared" ref="H73:H75" si="31">B73*E73</f>
        <v>33808.519095311472</v>
      </c>
      <c r="I73" s="58">
        <f t="shared" ref="I73:I75" si="32">C73*F73</f>
        <v>8710.314629258517</v>
      </c>
      <c r="J73" s="58">
        <f t="shared" ref="J73:J75" si="33">D73*G73</f>
        <v>45545.261140949333</v>
      </c>
      <c r="K73" s="59">
        <f t="shared" ref="K73:K74" si="34">I73/J73</f>
        <v>0.19124524508274587</v>
      </c>
    </row>
    <row r="74" spans="1:11" s="11" customFormat="1">
      <c r="A74" s="53" t="s">
        <v>232</v>
      </c>
      <c r="B74" s="54">
        <f>VLOOKUP(A74,'Census shares'!$A$5:$G$92,3,FALSE)</f>
        <v>9.0246354952237304E-2</v>
      </c>
      <c r="C74" s="55">
        <f>VLOOKUP(A74,'Census shares'!$A$5:$G$92,5,FALSE)</f>
        <v>0.2708678828081813</v>
      </c>
      <c r="D74" s="55">
        <f>VLOOKUP(A74,'Census shares'!$A$5:$G$92,7,FALSE)</f>
        <v>0.11402168376628101</v>
      </c>
      <c r="E74" s="56">
        <v>324552</v>
      </c>
      <c r="F74" s="56">
        <v>25871</v>
      </c>
      <c r="G74" s="56">
        <v>350423</v>
      </c>
      <c r="H74" s="58">
        <f t="shared" si="31"/>
        <v>29289.634992458523</v>
      </c>
      <c r="I74" s="58">
        <f t="shared" si="32"/>
        <v>7007.6229961304589</v>
      </c>
      <c r="J74" s="58">
        <f t="shared" si="33"/>
        <v>39955.820490431492</v>
      </c>
      <c r="K74" s="59">
        <f t="shared" si="34"/>
        <v>0.17538428469535808</v>
      </c>
    </row>
    <row r="75" spans="1:11" s="11" customFormat="1">
      <c r="A75" s="53" t="s">
        <v>234</v>
      </c>
      <c r="B75" s="54">
        <f>VLOOKUP(A75,'Census shares'!$A$5:$G$92,3,FALSE)</f>
        <v>0</v>
      </c>
      <c r="C75" s="55">
        <f>VLOOKUP(A75,'Census shares'!$A$5:$G$92,5,FALSE)</f>
        <v>0</v>
      </c>
      <c r="D75" s="55">
        <f>VLOOKUP(A75,'Census shares'!$A$5:$G$92,7,FALSE)</f>
        <v>0</v>
      </c>
      <c r="E75" s="56">
        <v>3518578</v>
      </c>
      <c r="F75" s="56">
        <v>242443</v>
      </c>
      <c r="G75" s="56">
        <v>3761021</v>
      </c>
      <c r="H75" s="58">
        <f t="shared" si="31"/>
        <v>0</v>
      </c>
      <c r="I75" s="58">
        <f t="shared" si="32"/>
        <v>0</v>
      </c>
      <c r="J75" s="58">
        <f t="shared" si="33"/>
        <v>0</v>
      </c>
      <c r="K75" s="64" t="e">
        <f>I75/J75</f>
        <v>#DIV/0!</v>
      </c>
    </row>
    <row r="76" spans="1:11" s="11" customFormat="1">
      <c r="A76" s="104" t="s">
        <v>57</v>
      </c>
      <c r="B76" s="47"/>
      <c r="C76" s="60"/>
      <c r="D76" s="60"/>
      <c r="E76" s="60"/>
      <c r="F76" s="47"/>
      <c r="G76" s="47"/>
      <c r="H76" s="61">
        <f>SUM(H73:H75)</f>
        <v>63098.154087769995</v>
      </c>
      <c r="I76" s="61">
        <f>SUM(I73:I75)</f>
        <v>15717.937625388975</v>
      </c>
      <c r="J76" s="61">
        <f>SUM(J73:J75)</f>
        <v>85501.081631380832</v>
      </c>
      <c r="K76" s="62">
        <f>ROUND((TRUNC((I76/J76),4)*100),1)</f>
        <v>18.399999999999999</v>
      </c>
    </row>
    <row r="77" spans="1:11" s="11" customFormat="1">
      <c r="A77" s="53"/>
      <c r="B77" s="47"/>
      <c r="C77" s="60"/>
      <c r="D77" s="60"/>
      <c r="E77" s="60"/>
      <c r="F77" s="47"/>
      <c r="G77" s="47"/>
      <c r="H77" s="47"/>
      <c r="I77" s="47"/>
      <c r="J77" s="47"/>
      <c r="K77" s="63"/>
    </row>
    <row r="78" spans="1:11" s="11" customFormat="1">
      <c r="A78" s="53" t="s">
        <v>236</v>
      </c>
      <c r="B78" s="54">
        <f>VLOOKUP(A78,'Census shares'!$A$5:$G$92,3,FALSE)</f>
        <v>7.0819202541786159E-5</v>
      </c>
      <c r="C78" s="55">
        <f>VLOOKUP(A78,'Census shares'!$A$5:$G$92,5,FALSE)</f>
        <v>4.4230534200096611E-4</v>
      </c>
      <c r="D78" s="55">
        <f>VLOOKUP(A78,'Census shares'!$A$5:$G$92,7,FALSE)</f>
        <v>1.0377487563794444E-4</v>
      </c>
      <c r="E78" s="56">
        <v>45404657</v>
      </c>
      <c r="F78" s="56">
        <v>2542229</v>
      </c>
      <c r="G78" s="56">
        <v>47946886</v>
      </c>
      <c r="H78" s="58">
        <f t="shared" ref="H78:H80" si="35">B78*E78</f>
        <v>3215.5216004233289</v>
      </c>
      <c r="I78" s="58">
        <f t="shared" ref="I78:I80" si="36">C78*F78</f>
        <v>1124.441467289774</v>
      </c>
      <c r="J78" s="58">
        <f t="shared" ref="J78:J80" si="37">D78*G78</f>
        <v>4975.6821318766988</v>
      </c>
      <c r="K78" s="59">
        <f t="shared" ref="K78:K80" si="38">I78/J78</f>
        <v>0.22598739981520155</v>
      </c>
    </row>
    <row r="79" spans="1:11" s="11" customFormat="1">
      <c r="A79" s="53" t="s">
        <v>238</v>
      </c>
      <c r="B79" s="54">
        <f>VLOOKUP(A79,'Census shares'!$A$5:$G$92,3,FALSE)</f>
        <v>5.5040604705122531E-3</v>
      </c>
      <c r="C79" s="55">
        <f>VLOOKUP(A79,'Census shares'!$A$5:$G$92,5,FALSE)</f>
        <v>1.5822722141909419E-2</v>
      </c>
      <c r="D79" s="55">
        <f>VLOOKUP(A79,'Census shares'!$A$5:$G$92,7,FALSE)</f>
        <v>6.6161279857945331E-3</v>
      </c>
      <c r="E79" s="56">
        <v>10535334</v>
      </c>
      <c r="F79" s="56">
        <v>628645</v>
      </c>
      <c r="G79" s="56">
        <v>11163979</v>
      </c>
      <c r="H79" s="58">
        <f t="shared" si="35"/>
        <v>57987.115413043735</v>
      </c>
      <c r="I79" s="58">
        <f t="shared" si="36"/>
        <v>9946.8751609006467</v>
      </c>
      <c r="J79" s="58">
        <f t="shared" si="37"/>
        <v>73862.313894722465</v>
      </c>
      <c r="K79" s="59">
        <f t="shared" si="38"/>
        <v>0.13466779791218211</v>
      </c>
    </row>
    <row r="80" spans="1:11" s="11" customFormat="1">
      <c r="A80" s="53" t="s">
        <v>240</v>
      </c>
      <c r="B80" s="54">
        <f>VLOOKUP(A80,'Census shares'!$A$5:$G$92,3,FALSE)</f>
        <v>8.1446489656295808E-4</v>
      </c>
      <c r="C80" s="55">
        <f>VLOOKUP(A80,'Census shares'!$A$5:$G$92,5,FALSE)</f>
        <v>9.0492619195746849E-3</v>
      </c>
      <c r="D80" s="55">
        <f>VLOOKUP(A80,'Census shares'!$A$5:$G$92,7,FALSE)</f>
        <v>1.7677214071062401E-3</v>
      </c>
      <c r="E80" s="56">
        <v>3518578</v>
      </c>
      <c r="F80" s="56">
        <v>242443</v>
      </c>
      <c r="G80" s="56">
        <v>3761021</v>
      </c>
      <c r="H80" s="58">
        <f t="shared" si="35"/>
        <v>2865.7582668187001</v>
      </c>
      <c r="I80" s="58">
        <f t="shared" si="36"/>
        <v>2193.9302075674454</v>
      </c>
      <c r="J80" s="58">
        <f t="shared" si="37"/>
        <v>6648.4373342761182</v>
      </c>
      <c r="K80" s="59">
        <f t="shared" si="38"/>
        <v>0.32999186083271109</v>
      </c>
    </row>
    <row r="81" spans="1:14" s="11" customFormat="1">
      <c r="A81" s="105" t="s">
        <v>58</v>
      </c>
      <c r="B81" s="54"/>
      <c r="C81" s="55"/>
      <c r="D81" s="55"/>
      <c r="E81" s="56"/>
      <c r="F81" s="57"/>
      <c r="G81" s="57"/>
      <c r="H81" s="57">
        <f>SUM(H78:H80)</f>
        <v>64068.395280285768</v>
      </c>
      <c r="I81" s="57">
        <f>SUM(I78:I80)</f>
        <v>13265.246835757867</v>
      </c>
      <c r="J81" s="57">
        <f>SUM(J78:J80)</f>
        <v>85486.433360875293</v>
      </c>
      <c r="K81" s="69">
        <f>ROUND((TRUNC((I81/J81),4)*100),1)</f>
        <v>15.5</v>
      </c>
    </row>
    <row r="82" spans="1:14" s="11" customFormat="1">
      <c r="A82" s="53"/>
      <c r="B82" s="54"/>
      <c r="C82" s="55"/>
      <c r="D82" s="55"/>
      <c r="E82" s="56"/>
      <c r="F82" s="57"/>
      <c r="G82" s="57"/>
      <c r="H82" s="57"/>
      <c r="I82" s="57"/>
      <c r="J82" s="57"/>
      <c r="K82" s="70"/>
    </row>
    <row r="83" spans="1:14" s="11" customFormat="1">
      <c r="A83" s="53" t="s">
        <v>242</v>
      </c>
      <c r="B83" s="54">
        <f>VLOOKUP(A83,'Census shares'!$A$5:$G$92,3,FALSE)</f>
        <v>1.7609509134932863E-3</v>
      </c>
      <c r="C83" s="55">
        <f>VLOOKUP(A83,'Census shares'!$A$5:$G$92,5,FALSE)</f>
        <v>2.004008016032064E-3</v>
      </c>
      <c r="D83" s="55">
        <f>VLOOKUP(A83,'Census shares'!$A$5:$G$92,7,FALSE)</f>
        <v>1.790293704940243E-3</v>
      </c>
      <c r="E83" s="56">
        <v>471503</v>
      </c>
      <c r="F83" s="56">
        <v>40621</v>
      </c>
      <c r="G83" s="56">
        <v>512124</v>
      </c>
      <c r="H83" s="58">
        <f>B83*E83</f>
        <v>830.29363856482496</v>
      </c>
      <c r="I83" s="58">
        <f>C83*F83</f>
        <v>81.404809619238463</v>
      </c>
      <c r="J83" s="58">
        <f>D83*G83</f>
        <v>916.85237334881697</v>
      </c>
      <c r="K83" s="59">
        <f>I83/J83</f>
        <v>8.8787259525659717E-2</v>
      </c>
    </row>
    <row r="84" spans="1:14" s="11" customFormat="1">
      <c r="A84" s="104" t="s">
        <v>59</v>
      </c>
      <c r="B84" s="47"/>
      <c r="C84" s="60"/>
      <c r="D84" s="60"/>
      <c r="E84" s="60"/>
      <c r="F84" s="47"/>
      <c r="G84" s="47"/>
      <c r="H84" s="61">
        <f>SUM(H83)</f>
        <v>830.29363856482496</v>
      </c>
      <c r="I84" s="61">
        <f>SUM(I83)</f>
        <v>81.404809619238463</v>
      </c>
      <c r="J84" s="61">
        <f>SUM(J83)</f>
        <v>916.85237334881697</v>
      </c>
      <c r="K84" s="62">
        <f>ROUND((TRUNC((I84/J84),4)*100),1)</f>
        <v>8.9</v>
      </c>
    </row>
    <row r="85" spans="1:14" s="11" customFormat="1">
      <c r="A85" s="53"/>
      <c r="B85" s="47"/>
      <c r="C85" s="60"/>
      <c r="D85" s="60"/>
      <c r="E85" s="60"/>
      <c r="F85" s="47"/>
      <c r="G85" s="47"/>
      <c r="H85" s="47"/>
      <c r="I85" s="47"/>
      <c r="J85" s="47"/>
      <c r="K85" s="63"/>
    </row>
    <row r="86" spans="1:14" s="11" customFormat="1">
      <c r="A86" s="50" t="s">
        <v>244</v>
      </c>
      <c r="B86" s="54">
        <f>VLOOKUP(A86,'Census shares'!$A$5:$G$92,3,FALSE)</f>
        <v>3.8147742515043746E-3</v>
      </c>
      <c r="C86" s="55">
        <f>VLOOKUP(A86,'Census shares'!$A$5:$G$92,5,FALSE)</f>
        <v>8.4481544805390732E-3</v>
      </c>
      <c r="D86" s="55">
        <f>VLOOKUP(A86,'Census shares'!$A$5:$G$92,7,FALSE)</f>
        <v>4.3198912352257531E-3</v>
      </c>
      <c r="E86" s="56">
        <v>2201375</v>
      </c>
      <c r="F86" s="56">
        <v>132809</v>
      </c>
      <c r="G86" s="56">
        <v>2334184</v>
      </c>
      <c r="H86" s="58">
        <f>B86*E86</f>
        <v>8397.7486679054418</v>
      </c>
      <c r="I86" s="58">
        <f>C86*F86</f>
        <v>1121.9909484059137</v>
      </c>
      <c r="J86" s="58">
        <f>D86*G86</f>
        <v>10083.421003004189</v>
      </c>
      <c r="K86" s="59">
        <f>I86/J86</f>
        <v>0.11127086214803836</v>
      </c>
    </row>
    <row r="87" spans="1:14" s="11" customFormat="1">
      <c r="A87" s="84" t="s">
        <v>60</v>
      </c>
      <c r="B87" s="54"/>
      <c r="C87" s="55"/>
      <c r="D87" s="55"/>
      <c r="E87" s="56"/>
      <c r="F87" s="57"/>
      <c r="G87" s="57"/>
      <c r="H87" s="57">
        <f>SUM(H86)</f>
        <v>8397.7486679054418</v>
      </c>
      <c r="I87" s="57">
        <f>SUM(I86)</f>
        <v>1121.9909484059137</v>
      </c>
      <c r="J87" s="57">
        <f>SUM(J86)</f>
        <v>10083.421003004189</v>
      </c>
      <c r="K87" s="62">
        <f>ROUND((TRUNC((I87/J87),4)*100),1)</f>
        <v>11.1</v>
      </c>
    </row>
    <row r="88" spans="1:14">
      <c r="L88" s="37"/>
      <c r="M88" s="11"/>
      <c r="N88" s="11"/>
    </row>
    <row r="89" spans="1:14" s="11" customFormat="1">
      <c r="A89" s="45"/>
      <c r="B89" s="54"/>
      <c r="C89" s="55"/>
      <c r="D89" s="55"/>
      <c r="E89" s="56"/>
      <c r="F89" s="57"/>
      <c r="G89" s="57"/>
      <c r="H89" s="58"/>
      <c r="I89" s="58"/>
      <c r="J89" s="58"/>
      <c r="K89" s="59"/>
    </row>
  </sheetData>
  <autoFilter ref="A21:K87" xr:uid="{00000000-0009-0000-0000-000008000000}"/>
  <mergeCells count="3">
    <mergeCell ref="B20:D20"/>
    <mergeCell ref="E20:G20"/>
    <mergeCell ref="H20:K20"/>
  </mergeCells>
  <conditionalFormatting sqref="K23:K24 K26:K27 K31:K32 K34:K35 K41:K42 K44:K45 K49:K50 K53:K54 K57:K58 K60:K61 K65:K66 K68:K69 K71:K72 K76:K77 K81:K82 K84:K85 K87 K37:K38">
    <cfRule type="cellIs" dxfId="0" priority="1" operator="greaterThanOrEqual">
      <formula>$B$17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Adiaba, Lisa Marie - FNS</cp:lastModifiedBy>
  <cp:revision/>
  <dcterms:created xsi:type="dcterms:W3CDTF">2006-09-16T00:00:00Z</dcterms:created>
  <dcterms:modified xsi:type="dcterms:W3CDTF">2023-06-29T18:55:43Z</dcterms:modified>
  <cp:category/>
  <cp:contentStatus/>
</cp:coreProperties>
</file>